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935"/>
  </bookViews>
  <sheets>
    <sheet name="Свод" sheetId="18" r:id="rId1"/>
    <sheet name="Перераспред по видам (на РГ)" sheetId="62" r:id="rId2"/>
    <sheet name="онкология детство" sheetId="60" r:id="rId3"/>
    <sheet name="ВМП сверхбаза 2023 год" sheetId="52" r:id="rId4"/>
    <sheet name="катаракта" sheetId="59" r:id="rId5"/>
    <sheet name=" КСГ ДС " sheetId="63" r:id="rId6"/>
    <sheet name="КСГ КС" sheetId="6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 localSheetId="0">'[1]3150-3200'!#REF!</definedName>
    <definedName name="_">'[1]3150-3200'!#REF!</definedName>
    <definedName name="_1" localSheetId="0">#REF!</definedName>
    <definedName name="_1">#REF!</definedName>
    <definedName name="_2">[2]Лист1!$A$1:$A$187</definedName>
    <definedName name="_3">[3]Лист1!$A$1:$A$187</definedName>
    <definedName name="_GoBack" localSheetId="0">#REF!</definedName>
    <definedName name="_GoBack">#REF!</definedName>
    <definedName name="_xlnm._FilterDatabase" localSheetId="5" hidden="1">' КСГ ДС '!$A$7:$I$65</definedName>
    <definedName name="_xlnm._FilterDatabase" localSheetId="6" hidden="1">'КСГ КС'!$A$6:$H$93</definedName>
    <definedName name="_xlnm._FilterDatabase" localSheetId="1" hidden="1">'Перераспред по видам (на РГ)'!$A$6:$E$6</definedName>
    <definedName name="_xlnm._FilterDatabase" localSheetId="0" hidden="1">Свод!$A$7:$M$393</definedName>
    <definedName name="Excel_BuiltIn__FilterDatabase_5" localSheetId="0">#REF!</definedName>
    <definedName name="Excel_BuiltIn__FilterDatabase_5">#REF!</definedName>
    <definedName name="F" localSheetId="0">#REF!</definedName>
    <definedName name="F">#REF!</definedName>
    <definedName name="ssss" localSheetId="0">#REF!</definedName>
    <definedName name="ssss">#REF!</definedName>
    <definedName name="table1059" localSheetId="0">'[1]1060-1090'!#REF!</definedName>
    <definedName name="table1059">'[1]1060-1090'!#REF!</definedName>
    <definedName name="table1104" localSheetId="0">'[1]1101-1106'!#REF!</definedName>
    <definedName name="table1104">'[1]1101-1106'!#REF!</definedName>
    <definedName name="table1110" localSheetId="0">'[1]1107-1109'!#REF!</definedName>
    <definedName name="table1110">'[1]1107-1109'!#REF!</definedName>
    <definedName name="table2100_4" localSheetId="0">#REF!</definedName>
    <definedName name="table2100_4">#REF!</definedName>
    <definedName name="table2103" localSheetId="0">'[1]2101-2104'!#REF!</definedName>
    <definedName name="table2103">'[1]2101-2104'!#REF!</definedName>
    <definedName name="table2110" localSheetId="0">'[1]2101-2104'!#REF!</definedName>
    <definedName name="table2110">'[1]2101-2104'!#REF!</definedName>
    <definedName name="table2402" localSheetId="0">'[1]2400-2401'!#REF!</definedName>
    <definedName name="table2402">'[1]2400-2401'!#REF!</definedName>
    <definedName name="table2513" localSheetId="0">'[1]2510-2512'!#REF!</definedName>
    <definedName name="table2513">'[1]2510-2512'!#REF!</definedName>
    <definedName name="table2601" localSheetId="0">#REF!</definedName>
    <definedName name="table2601">#REF!</definedName>
    <definedName name="table2602" localSheetId="0">'[1]2514-2516'!#REF!</definedName>
    <definedName name="table2602">'[1]2514-2516'!#REF!</definedName>
    <definedName name="table2703" localSheetId="0">'[1]2700-2704'!#REF!</definedName>
    <definedName name="table2703">'[1]2700-2704'!#REF!</definedName>
    <definedName name="table2705" localSheetId="0">'[1]2700-2704'!#REF!</definedName>
    <definedName name="table2705">'[1]2700-2704'!#REF!</definedName>
    <definedName name="table2802" localSheetId="0">#REF!</definedName>
    <definedName name="table2802">#REF!</definedName>
    <definedName name="table2803" localSheetId="0">#REF!</definedName>
    <definedName name="table2803">#REF!</definedName>
    <definedName name="table3102" localSheetId="0">'[1]3150-3200'!#REF!</definedName>
    <definedName name="table3102">'[1]3150-3200'!#REF!</definedName>
    <definedName name="table3600" localSheetId="0">#REF!</definedName>
    <definedName name="table3600">#REF!</definedName>
    <definedName name="table4110" localSheetId="0">'[1]4804-4806'!#REF!</definedName>
    <definedName name="table4110">'[1]4804-4806'!#REF!</definedName>
    <definedName name="table4111" localSheetId="0">'[1]4804-4806'!#REF!</definedName>
    <definedName name="table4111">'[1]4804-4806'!#REF!</definedName>
    <definedName name="table4112" localSheetId="0">'[1]4804-4806'!#REF!</definedName>
    <definedName name="table4112">'[1]4804-4806'!#REF!</definedName>
    <definedName name="table4113" localSheetId="0">'[1]5100-5111'!#REF!</definedName>
    <definedName name="table4113">'[1]5100-5111'!#REF!</definedName>
    <definedName name="table4114" localSheetId="0">'[1]4804-4806'!#REF!</definedName>
    <definedName name="table4114">'[1]4804-4806'!#REF!</definedName>
    <definedName name="table4115" localSheetId="0">'[1]5115-5116'!#REF!</definedName>
    <definedName name="table4115">'[1]5115-5116'!#REF!</definedName>
    <definedName name="table4116" localSheetId="0">'[1]5115-5116'!#REF!</definedName>
    <definedName name="table4116">'[1]5115-5116'!#REF!</definedName>
    <definedName name="table4117" localSheetId="0">'[1]5115-5116'!#REF!</definedName>
    <definedName name="table4117">'[1]5115-5116'!#REF!</definedName>
    <definedName name="table4118" localSheetId="0">'[1]5115-5116'!#REF!</definedName>
    <definedName name="table4118">'[1]5115-5116'!#REF!</definedName>
    <definedName name="table4200" localSheetId="0">'[1]5115-5116'!#REF!</definedName>
    <definedName name="table4200">'[1]5115-5116'!#REF!</definedName>
    <definedName name="table4203" localSheetId="0">'[1]5115-5116'!#REF!</definedName>
    <definedName name="table4203">'[1]5115-5116'!#REF!</definedName>
    <definedName name="table4204" localSheetId="0">'[1]5115-5116'!#REF!</definedName>
    <definedName name="table4204">'[1]5115-5116'!#REF!</definedName>
    <definedName name="table4205" localSheetId="0">'[1]5115-5116'!#REF!</definedName>
    <definedName name="table4205">'[1]5115-5116'!#REF!</definedName>
    <definedName name="table4300" localSheetId="0">'[1]5115-5116'!#REF!</definedName>
    <definedName name="table4300">'[1]5115-5116'!#REF!</definedName>
    <definedName name="table4301" localSheetId="0">'[1]5401'!#REF!</definedName>
    <definedName name="table4301">'[1]5401'!#REF!</definedName>
    <definedName name="table4302" localSheetId="0">'[1]5401'!#REF!</definedName>
    <definedName name="table4302">'[1]5401'!#REF!</definedName>
    <definedName name="table4303" localSheetId="0">'[1]5401'!#REF!</definedName>
    <definedName name="table4303">'[1]5401'!#REF!</definedName>
    <definedName name="table4500" localSheetId="0">'[1]5401'!#REF!</definedName>
    <definedName name="table4500">'[1]5401'!#REF!</definedName>
    <definedName name="table4501" localSheetId="0">'[1]5401'!#REF!</definedName>
    <definedName name="table4501">'[1]5401'!#REF!</definedName>
    <definedName name="table5117_2" localSheetId="0">#REF!</definedName>
    <definedName name="table5117_2">#REF!</definedName>
    <definedName name="table5121" localSheetId="0">'[4]5122-5125_8'!#REF!</definedName>
    <definedName name="table5121">'[4]5122-5125_8'!#REF!</definedName>
    <definedName name="table5303" localSheetId="0">'[1]5401'!#REF!</definedName>
    <definedName name="table5303">'[1]5401'!#REF!</definedName>
    <definedName name="table5403" localSheetId="0">'[1]5401'!#REF!</definedName>
    <definedName name="table5403">'[1]5401'!#REF!</definedName>
    <definedName name="table5405" localSheetId="0">#REF!</definedName>
    <definedName name="table5405">#REF!</definedName>
    <definedName name="table5499" localSheetId="0">'[1]5404'!#REF!</definedName>
    <definedName name="table5499">'[1]5404'!#REF!</definedName>
    <definedName name="table5500." localSheetId="0">#REF!</definedName>
    <definedName name="table5500.">#REF!</definedName>
    <definedName name="table5501" localSheetId="0">'[1]5503-5505'!#REF!</definedName>
    <definedName name="table5501">'[1]5503-5505'!#REF!</definedName>
    <definedName name="table5504" localSheetId="0">#REF!</definedName>
    <definedName name="table5504">#REF!</definedName>
    <definedName name="table6100" localSheetId="0">#REF!</definedName>
    <definedName name="table6100">#REF!</definedName>
    <definedName name="table7785" localSheetId="0">'[1]5401'!#REF!</definedName>
    <definedName name="table7785">'[1]5401'!#REF!</definedName>
    <definedName name="table9000" localSheetId="0">#REF!</definedName>
    <definedName name="table9000">#REF!</definedName>
    <definedName name="table9001" localSheetId="0">#REF!</definedName>
    <definedName name="table9001">#REF!</definedName>
    <definedName name="table9100" localSheetId="0">#REF!</definedName>
    <definedName name="table9100">#REF!</definedName>
    <definedName name="table9110" localSheetId="0">#REF!</definedName>
    <definedName name="table9110">#REF!</definedName>
    <definedName name="table9111" localSheetId="0">#REF!</definedName>
    <definedName name="table9111">#REF!</definedName>
    <definedName name="table9115" localSheetId="0">#REF!</definedName>
    <definedName name="table9115">#REF!</definedName>
    <definedName name="table9120" localSheetId="0">#REF!</definedName>
    <definedName name="table9120">#REF!</definedName>
    <definedName name="table9130" localSheetId="0">#REF!</definedName>
    <definedName name="table9130">#REF!</definedName>
    <definedName name="table9130_1" localSheetId="0">#REF!</definedName>
    <definedName name="table9130_1">#REF!</definedName>
    <definedName name="table9130_2" localSheetId="0">'[1]8001-8003'!#REF!</definedName>
    <definedName name="table9130_2">'[1]8001-8003'!#REF!</definedName>
    <definedName name="а" localSheetId="0">#REF!</definedName>
    <definedName name="а">#REF!</definedName>
    <definedName name="а1" localSheetId="0">#REF!</definedName>
    <definedName name="а1">#REF!</definedName>
    <definedName name="в" localSheetId="0">#REF!</definedName>
    <definedName name="в">#REF!</definedName>
    <definedName name="вариант" localSheetId="0">#REF!</definedName>
    <definedName name="вариант">#REF!</definedName>
    <definedName name="гем">[5]Лист9!$O$2:$O$20</definedName>
    <definedName name="дд" localSheetId="0">#REF!</definedName>
    <definedName name="дд">#REF!</definedName>
    <definedName name="длодлждж" localSheetId="0">#REF!</definedName>
    <definedName name="длодлждж">#REF!</definedName>
    <definedName name="дн">[6]справочник!$A$21:$B$314</definedName>
    <definedName name="дс" localSheetId="0">#REF!</definedName>
    <definedName name="дс">#REF!</definedName>
    <definedName name="ж" localSheetId="0">'[1]5401'!#REF!</definedName>
    <definedName name="ж">'[1]5401'!#REF!</definedName>
    <definedName name="жен" localSheetId="0">#REF!</definedName>
    <definedName name="жен">#REF!</definedName>
    <definedName name="жени" localSheetId="0">#REF!</definedName>
    <definedName name="жени">#REF!</definedName>
    <definedName name="_xlnm.Print_Titles" localSheetId="3">'ВМП сверхбаза 2023 год'!$A$1:$B$65536,'ВМП сверхбаза 2023 год'!$A$3:$IV$8</definedName>
    <definedName name="_xlnm.Print_Titles" localSheetId="0">Свод!$A:$C,Свод!$4:$7</definedName>
    <definedName name="инстр">[5]Лист9!$K$2:$K$155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лаб">[5]Лист9!$M$2:$M$75</definedName>
    <definedName name="лучи">[5]Лист9!$C$2:$C$6</definedName>
    <definedName name="манипуляции">[5]Лист9!$A$2:$A$34</definedName>
    <definedName name="Месяц">[7]табл1!$E$74:$E$86</definedName>
    <definedName name="мо" localSheetId="0">[8]прил3!#REF!</definedName>
    <definedName name="мо">[8]прил3!#REF!</definedName>
    <definedName name="мрт">[5]Лист9!$E$2:$E$61</definedName>
    <definedName name="н" localSheetId="0">#REF!</definedName>
    <definedName name="н">#REF!</definedName>
    <definedName name="население">'[9]Лист1 (2)'!$A$1:$D$371</definedName>
    <definedName name="неот">[6]справочник!$A$12:$B$16</definedName>
    <definedName name="новая_ТП2023" localSheetId="0">#REF!</definedName>
    <definedName name="новая_ТП2023">#REF!</definedName>
    <definedName name="новье" localSheetId="0">#REF!</definedName>
    <definedName name="новье">#REF!</definedName>
    <definedName name="_xlnm.Print_Area" localSheetId="3">'ВМП сверхбаза 2023 год'!$A$1:$J$23</definedName>
    <definedName name="остаток" localSheetId="0">#REF!</definedName>
    <definedName name="остаток">#REF!</definedName>
    <definedName name="П" localSheetId="0">#REF!</definedName>
    <definedName name="П">#REF!</definedName>
    <definedName name="патронаж">[6]справочник!$A$1:$B$10</definedName>
    <definedName name="пд">[5]Лист9!$O$23:$O$32</definedName>
    <definedName name="Период" localSheetId="0">#REF!</definedName>
    <definedName name="Период">#REF!</definedName>
    <definedName name="пз" localSheetId="0">#REF!</definedName>
    <definedName name="пз">#REF!</definedName>
    <definedName name="ПЗ_всего" localSheetId="0">#REF!</definedName>
    <definedName name="ПЗ_всего">#REF!</definedName>
    <definedName name="Подчиненность" localSheetId="0">#REF!</definedName>
    <definedName name="Подчиненность">#REF!</definedName>
    <definedName name="полу" localSheetId="0">#REF!</definedName>
    <definedName name="полу">#REF!</definedName>
    <definedName name="помощь" localSheetId="0">#REF!</definedName>
    <definedName name="помощь">#REF!</definedName>
    <definedName name="прикр">[9]Лист2!$B$1:$D$173</definedName>
    <definedName name="Прогноз" localSheetId="0">#REF!</definedName>
    <definedName name="Прогноз">#REF!</definedName>
    <definedName name="Профиль">'[10]@'!$A$1:$A$55</definedName>
    <definedName name="прыг" localSheetId="0">#REF!</definedName>
    <definedName name="прыг">#REF!</definedName>
    <definedName name="пэт">[5]Лист9!$G$2:$G$7</definedName>
    <definedName name="раб" localSheetId="0">#REF!</definedName>
    <definedName name="раб">#REF!</definedName>
    <definedName name="рас2" localSheetId="0">#REF!</definedName>
    <definedName name="рас2">#REF!</definedName>
    <definedName name="ркт">[5]Лист9!$I$2:$I$57</definedName>
    <definedName name="смп">[9]Лист4!$A$1:$A$46</definedName>
    <definedName name="Список_Медикаменты_2011">'[11]Медикаменты 2011'!$A$2:$A$864</definedName>
    <definedName name="Список_Расходники" localSheetId="0">#REF!</definedName>
    <definedName name="Список_Расходники">#REF!</definedName>
    <definedName name="СписокМО" localSheetId="0">#REF!</definedName>
    <definedName name="СписокМО">#REF!</definedName>
    <definedName name="ТП2023" localSheetId="0">#REF!</definedName>
    <definedName name="ТП2023">#REF!</definedName>
    <definedName name="травма">[9]Лист4!$A$50:$A$80</definedName>
    <definedName name="учреждения">[12]Лист1!$A$1:$A$187</definedName>
    <definedName name="ф" localSheetId="0">#REF!</definedName>
    <definedName name="ф">#REF!</definedName>
    <definedName name="ы" localSheetId="0">#REF!</definedName>
    <definedName name="ы">#REF!</definedName>
    <definedName name="эко" localSheetId="0">#REF!</definedName>
    <definedName name="эко">#REF!</definedName>
    <definedName name="экстр">[6]справочник!$A$17:$B$19</definedName>
  </definedNames>
  <calcPr calcId="125725"/>
</workbook>
</file>

<file path=xl/calcChain.xml><?xml version="1.0" encoding="utf-8"?>
<calcChain xmlns="http://schemas.openxmlformats.org/spreadsheetml/2006/main">
  <c r="A7" i="64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I10" i="63"/>
  <c r="G17" i="60" l="1"/>
  <c r="E17"/>
  <c r="E18" s="1"/>
  <c r="G13"/>
  <c r="F13"/>
  <c r="E13"/>
  <c r="D13"/>
</calcChain>
</file>

<file path=xl/sharedStrings.xml><?xml version="1.0" encoding="utf-8"?>
<sst xmlns="http://schemas.openxmlformats.org/spreadsheetml/2006/main" count="946" uniqueCount="782">
  <si>
    <t>№</t>
  </si>
  <si>
    <t>Наименование медицинской организации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</si>
  <si>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</si>
  <si>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</si>
  <si>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</si>
  <si>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</si>
  <si>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</si>
  <si>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</si>
  <si>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</si>
  <si>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</si>
  <si>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</si>
  <si>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</si>
  <si>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780003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</si>
  <si>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</si>
  <si>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</si>
  <si>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</si>
  <si>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</si>
  <si>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</si>
  <si>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</si>
  <si>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</si>
  <si>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</si>
  <si>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</si>
  <si>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</si>
  <si>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</si>
  <si>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</si>
  <si>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</si>
  <si>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</si>
  <si>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</si>
  <si>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</si>
  <si>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</si>
  <si>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</si>
  <si>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</si>
  <si>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</si>
  <si>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</si>
  <si>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</si>
  <si>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</si>
  <si>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</si>
  <si>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</si>
  <si>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</si>
  <si>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</si>
  <si>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</si>
  <si>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</si>
  <si>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</si>
  <si>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</si>
  <si>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</si>
  <si>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</si>
  <si>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</si>
  <si>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</si>
  <si>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</si>
  <si>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</si>
  <si>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</si>
  <si>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</si>
  <si>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</si>
  <si>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</si>
  <si>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</si>
  <si>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</si>
  <si>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</si>
  <si>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</si>
  <si>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</si>
  <si>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</si>
  <si>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</si>
  <si>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</si>
  <si>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</si>
  <si>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</si>
  <si>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</si>
  <si>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</si>
  <si>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</si>
  <si>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</si>
  <si>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</si>
  <si>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</si>
  <si>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</si>
  <si>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</si>
  <si>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</si>
  <si>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</si>
  <si>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</si>
  <si>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</si>
  <si>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</si>
  <si>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</si>
  <si>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</si>
  <si>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</si>
  <si>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</si>
  <si>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</si>
  <si>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</si>
  <si>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</si>
  <si>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</si>
  <si>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</si>
  <si>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</si>
  <si>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</si>
  <si>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</si>
  <si>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</si>
  <si>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</si>
  <si>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</si>
  <si>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</si>
  <si>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</si>
  <si>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</si>
  <si>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</si>
  <si>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</si>
  <si>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</si>
  <si>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</si>
  <si>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</si>
  <si>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</si>
  <si>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</si>
  <si>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</si>
  <si>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</si>
  <si>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</si>
  <si>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</si>
  <si>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</si>
  <si>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</si>
  <si>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</si>
  <si>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</si>
  <si>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</si>
  <si>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</si>
  <si>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</si>
  <si>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</si>
  <si>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</si>
  <si>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</si>
  <si>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</si>
  <si>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</si>
  <si>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</si>
  <si>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</si>
  <si>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</si>
  <si>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</si>
  <si>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</si>
  <si>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</si>
  <si>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</si>
  <si>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</si>
  <si>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</si>
  <si>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</si>
  <si>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</si>
  <si>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</si>
  <si>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</si>
  <si>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</si>
  <si>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</si>
  <si>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</si>
  <si>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</si>
  <si>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</si>
  <si>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</si>
  <si>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</si>
  <si>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</si>
  <si>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</si>
  <si>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</si>
  <si>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</si>
  <si>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</si>
  <si>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</si>
  <si>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</si>
  <si>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</si>
  <si>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</si>
  <si>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</si>
  <si>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</si>
  <si>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</si>
  <si>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</si>
  <si>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</si>
  <si>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</si>
  <si>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</si>
  <si>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</si>
  <si>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</si>
  <si>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</si>
  <si>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</si>
  <si>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</si>
  <si>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</si>
  <si>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</si>
  <si>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</si>
  <si>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</si>
  <si>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</si>
  <si>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</si>
  <si>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</si>
  <si>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</si>
  <si>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</si>
  <si>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</si>
  <si>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</si>
  <si>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</si>
  <si>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</si>
  <si>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</si>
  <si>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</si>
  <si>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</si>
  <si>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</si>
  <si>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</si>
  <si>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</si>
  <si>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</si>
  <si>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</si>
  <si>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</si>
  <si>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</si>
  <si>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</si>
  <si>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</si>
  <si>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</si>
  <si>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</si>
  <si>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</si>
  <si>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</si>
  <si>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</si>
  <si>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</si>
  <si>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</si>
  <si>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</si>
  <si>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</si>
  <si>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</si>
  <si>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"ХАВЕН"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</si>
  <si>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</si>
  <si>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</si>
  <si>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</si>
  <si>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Автономная некоммерческая организация "Медицинский центр ЕленаКэнтон"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</si>
  <si>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</si>
  <si>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</si>
  <si>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</si>
  <si>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</si>
  <si>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</si>
  <si>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</si>
  <si>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</si>
  <si>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</si>
  <si>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Акционерное общество "Поликлинический комплекс"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</si>
  <si>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</si>
  <si>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</si>
  <si>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</si>
  <si>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</si>
  <si>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</si>
  <si>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</si>
  <si>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>Общество с ограниченной ответственностью "Научно-производственная Фирма "ХЕЛИКС"</t>
  </si>
  <si>
    <t xml:space="preserve">Общество с ограниченной ответственностью "Центр Диализа Санкт-Петербург" 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</si>
  <si>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</si>
  <si>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"Современная медицина" </t>
  </si>
  <si>
    <t xml:space="preserve">Общество с ограниченной ответственностью "Лечебно-профилактическое учреждение "Амбулаторный Диализный Центр"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</si>
  <si>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</si>
  <si>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</si>
  <si>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"Риат"</t>
  </si>
  <si>
    <t xml:space="preserve">Общество с ограниченной ответственностью "Евромед Клиник" 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</si>
  <si>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</si>
  <si>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</si>
  <si>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</si>
  <si>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</si>
  <si>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</si>
  <si>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</si>
  <si>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</si>
  <si>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</si>
  <si>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</si>
  <si>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</si>
  <si>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</si>
  <si>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</si>
  <si>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</si>
  <si>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</si>
  <si>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</si>
  <si>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</si>
  <si>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</si>
  <si>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 xml:space="preserve">Общество с ограниченной ответственностью "Лиана" 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</si>
  <si>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</si>
  <si>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</si>
  <si>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</si>
  <si>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"Научно-исследовательский центр ЭКО-безопасность"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</si>
  <si>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</si>
  <si>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"Лаборатория иммунобиологических исследований"</t>
  </si>
  <si>
    <t>Общество с ограниченной ответственностью "Морской Медицинский Центр"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</si>
  <si>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</si>
  <si>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</si>
  <si>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</si>
  <si>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</si>
  <si>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</si>
  <si>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</si>
  <si>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</si>
  <si>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</si>
  <si>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</si>
  <si>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</si>
  <si>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</si>
  <si>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</si>
  <si>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</si>
  <si>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</si>
  <si>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</si>
  <si>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</si>
  <si>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</si>
  <si>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</si>
  <si>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</si>
  <si>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</si>
  <si>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</si>
  <si>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</si>
  <si>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</si>
  <si>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"Уни Дент медиа"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</si>
  <si>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</si>
  <si>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</si>
  <si>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</si>
  <si>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</si>
  <si>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</si>
  <si>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</si>
  <si>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</si>
  <si>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</si>
  <si>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</si>
  <si>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</si>
  <si>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</si>
  <si>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</si>
  <si>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</si>
  <si>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</si>
  <si>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"Центр точной диагностики"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</si>
  <si>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</si>
  <si>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</si>
  <si>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</si>
  <si>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</si>
  <si>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</si>
  <si>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</si>
  <si>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</si>
  <si>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</si>
  <si>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</si>
  <si>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</si>
  <si>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</si>
  <si>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</si>
  <si>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</si>
  <si>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"Поток"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</si>
  <si>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</si>
  <si>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</si>
  <si>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>Общество с ограниченной ответственностью "ЕМЛ"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</si>
  <si>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</si>
  <si>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</si>
  <si>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</si>
  <si>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"НАУЧНО-ИССЛЕДОВАТЕЛЬСКИЙ ЛЕЧЕБНЫЙ ЦЕНТР "ДЕОМА"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</si>
  <si>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</si>
  <si>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</si>
  <si>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"Пансионат "Восток - 6" </t>
  </si>
  <si>
    <t>Общество с ограниченной ответственностью "Клиника ОсНова"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</si>
  <si>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</si>
  <si>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"Медицинские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</si>
  <si>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</si>
  <si>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</si>
  <si>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</si>
  <si>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</si>
  <si>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 xml:space="preserve">Общество с ограниченной ответственностью "Центр Амбулаторной Онкологической Помощи №1" </t>
  </si>
  <si>
    <t xml:space="preserve">Общество с ограниченной ответственностью "ВИТАЛАБ"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</si>
  <si>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</si>
  <si>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</si>
  <si>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"ВЕДА"</t>
  </si>
  <si>
    <t>ОБЩЕСТВО С ОГРАНИЧЕННОЙ ОТВЕТСТВЕННОСТЬЮ "НАШЕ ЗДОРОВЬЕ"</t>
  </si>
  <si>
    <t>Общество с ограниченной ответственностью "Реабилитационный центр "ВЕЛЕС"</t>
  </si>
  <si>
    <t>Общество с ограниченной ответственностью "МедМигСервис"</t>
  </si>
  <si>
    <t>ООО "МЦ 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</si>
  <si>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</si>
  <si>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</si>
  <si>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</si>
  <si>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ОБЩЕСТВО С ОГРАНИЧЕННОЙ ОТВЕТСТВЕННОСТЬЮ "СОГАЗ" ПРОФМЕДИЦИНА"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</si>
  <si>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</si>
  <si>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</si>
  <si>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</si>
  <si>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"РУССКИЙ ЛЕС-СПБ"</t>
  </si>
  <si>
    <t>ОБЩЕСТВО С ОГРАНИЧЕННОЙ ОТВЕТСТВЕННОСТЬЮ "ЦЕНТР ПАЛЛИАТИВНОЙ МЕДИЦИНЫ-ДЕВИТА"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</si>
  <si>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</si>
  <si>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</si>
  <si>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</si>
  <si>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</si>
  <si>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</si>
  <si>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</si>
  <si>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"МЕДИЦИНСКИЙ ЦЕНТР "ГИППОКРАТ"</t>
  </si>
  <si>
    <t>ОБЩЕСТВО С ОГРАНИЧЕННОЙ ОТВЕТСТВЕННОСТЬЮ "ЦЕНТР ЗАЩИТЫ ЗДОРОВЬЯ "БЛАГОМЕД"</t>
  </si>
  <si>
    <t>ОБЩЕСТВО С ОГРАНИЧЕННОЙ ОТВЕТСТВЕННОСТЬЮ "КДФ-СПБ"</t>
  </si>
  <si>
    <t>ОБЩЕСТВО С ОГРАНИЧЕННОЙ ОТВЕТСТВЕННОСТЬЮ "ХЕЛИКС НОРД-ВЕСТ"</t>
  </si>
  <si>
    <t>ОБЩЕСТВО С ОГРАНИЧЕННОЙ ОТВЕТСТВЕННОСТЬЮ "ИМПЛАНТДЕНТМЕД"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</si>
  <si>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</si>
  <si>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</si>
  <si>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"МЕДИЭЛ"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</si>
  <si>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</si>
  <si>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</si>
  <si>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</si>
  <si>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 xml:space="preserve">ОБЩЕСТВО С ОГРАНИЧЕННОЙ ОТВЕТСТВЕННОСТЬЮ "СОЮЗ-МЕД" </t>
  </si>
  <si>
    <t xml:space="preserve">ОБЩЕСТВО С ОГРАНИЧЕННОЙ ОТВЕТСТВЕННОСТЬЮ "СОЛАРМЕД" 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</si>
  <si>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</si>
  <si>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</si>
  <si>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</si>
  <si>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</si>
  <si>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</si>
  <si>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</si>
  <si>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</si>
  <si>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</si>
  <si>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</si>
  <si>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</si>
  <si>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</si>
  <si>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</si>
  <si>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</si>
  <si>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</si>
  <si>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</si>
  <si>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</si>
  <si>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</si>
  <si>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</si>
  <si>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</si>
  <si>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</si>
  <si>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</si>
  <si>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</si>
  <si>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</si>
  <si>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</si>
  <si>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</si>
  <si>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</si>
  <si>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</si>
  <si>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бюджетное учреждение санаторий "Трудовые резервы" Министерства здравоохранения Российской Федерации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</si>
  <si>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</si>
  <si>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</si>
  <si>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Всего:</t>
  </si>
  <si>
    <t>Итого изменение</t>
  </si>
  <si>
    <t>Предложения по изменению плановых объемов финансирования на 2023 год</t>
  </si>
  <si>
    <t>ДС</t>
  </si>
  <si>
    <t>Сумма, руб.</t>
  </si>
  <si>
    <t>Реестр</t>
  </si>
  <si>
    <t>ОБЩЕСТВО С ОГРАНИЧЕННОЙ ОТВЕТСТВЕННОСТЬЮ "ГЕМОТЕСТ ЛЕНИНГРАД"</t>
  </si>
  <si>
    <t>Итого проект планового объема финансирования на 2023 год, руб.</t>
  </si>
  <si>
    <t>СПб ГБУЗ "Городская Мариинская больница"</t>
  </si>
  <si>
    <t>СПб ГБУЗ "ДГМКЦ ВМТ им. К.А. Раухфуса"</t>
  </si>
  <si>
    <t>ЧУЗ "КБ "РЖД-МЕДИЦИНА" Г. С-ПЕТЕРБУРГ"</t>
  </si>
  <si>
    <t>СПб ГБУЗ "Городская Покровская больница"</t>
  </si>
  <si>
    <t>ВСЕГО</t>
  </si>
  <si>
    <t>ПЗ</t>
  </si>
  <si>
    <t>Установленные объемы финансирования (Решение Комиссии от 31.05.2023), руб.</t>
  </si>
  <si>
    <t>СМП онкология</t>
  </si>
  <si>
    <t>ДС онкология</t>
  </si>
  <si>
    <t xml:space="preserve">ДС </t>
  </si>
  <si>
    <t>Расчет по детской онкологии на 2023 год</t>
  </si>
  <si>
    <t>№ п/п</t>
  </si>
  <si>
    <t>ТПГГ/условия оказания МП</t>
  </si>
  <si>
    <t>КС</t>
  </si>
  <si>
    <t>случаи</t>
  </si>
  <si>
    <t>финансирование</t>
  </si>
  <si>
    <t>ТПГГ</t>
  </si>
  <si>
    <t>распределено:</t>
  </si>
  <si>
    <t>МТР</t>
  </si>
  <si>
    <t>новые МО</t>
  </si>
  <si>
    <t>СПб ГБУЗ "Детский городской многопрофильный  клинический  специализированный центр высоких медицинских технологий"</t>
  </si>
  <si>
    <t>заявка</t>
  </si>
  <si>
    <t>факт за 2022 год</t>
  </si>
  <si>
    <t>факт .ср. ст-ть</t>
  </si>
  <si>
    <t>план</t>
  </si>
  <si>
    <t xml:space="preserve">Предложения по объемам высокотехнологичной медицинской помощи, не включенной в базовую программу ОМС, оказываемой за счет средств межбюджетного трансферта из бюджета Санкт-Петербурга в 2023 году
</t>
  </si>
  <si>
    <t>План 2023  (29.12.2022)</t>
  </si>
  <si>
    <t>Факт 5 мес.2023</t>
  </si>
  <si>
    <t>Предложения 2023 (июнь 2023</t>
  </si>
  <si>
    <t>Разница</t>
  </si>
  <si>
    <t>случаев госпитализаций</t>
  </si>
  <si>
    <t>Сумма финансирования   (руб.)</t>
  </si>
  <si>
    <t>Сумма финансирования   (тыс.руб.)</t>
  </si>
  <si>
    <t>Сумма финансирования   (руб.)                             (за счет СМН/на СМП)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</si>
  <si>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</si>
  <si>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</si>
  <si>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Александровская больница"</t>
  </si>
  <si>
    <t>СПб ГБУЗ "Городская больница №26"</t>
  </si>
  <si>
    <t>СПб ГБУЗ  "Городская больница №40 Курортного района"</t>
  </si>
  <si>
    <t>ГБУЗ "Санкт-Петербургский научно-исследовательский институт скорой помощи имени И.И.Джанелидзе"</t>
  </si>
  <si>
    <t>СПб ГБУЗ "Госпиталь для ветеранов войн"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</si>
  <si>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</si>
  <si>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</si>
  <si>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"Детская городская клиническая больница №5 имени Нила Федоровича Филатова"</t>
  </si>
  <si>
    <t xml:space="preserve">  Родильный дом № 17</t>
  </si>
  <si>
    <t>ВМП (сверхбаза)</t>
  </si>
  <si>
    <t>остаток  ( без новых МО)</t>
  </si>
  <si>
    <t>Реестровый номер</t>
  </si>
  <si>
    <t>сумма (руб.)</t>
  </si>
  <si>
    <t>СМП</t>
  </si>
  <si>
    <t xml:space="preserve"> Объемы  мониторируемых видов  медицинской помощи  на 2023 год (катаракта, корректировка 26.06.2023) </t>
  </si>
  <si>
    <t>Стационар</t>
  </si>
  <si>
    <t>Дневной стационар</t>
  </si>
  <si>
    <t>План на 01.01.2023</t>
  </si>
  <si>
    <t>Предложения в план на 26.06.2023</t>
  </si>
  <si>
    <t xml:space="preserve"> количество операций</t>
  </si>
  <si>
    <t>сумма (руб.) (операции +КСГ+реанимация+анестезия)</t>
  </si>
  <si>
    <t>СПб ГБУЗ  "Городская больница №26"</t>
  </si>
  <si>
    <t xml:space="preserve">    Итого по медицинским учреждениям городского и районного подчинения</t>
  </si>
  <si>
    <t>ООО "Диагностический центр "Зрение"</t>
  </si>
  <si>
    <t>ООО "АВА-ПЕТЕР"</t>
  </si>
  <si>
    <t>ООО "АВА-МЕД"</t>
  </si>
  <si>
    <t>АО "Современные медицинские технологии"</t>
  </si>
  <si>
    <t xml:space="preserve">Итого по медицинским учреждениям иных форм собственности </t>
  </si>
  <si>
    <t>СМП катаракта</t>
  </si>
  <si>
    <t>ДС катаракта</t>
  </si>
  <si>
    <t>Перераспределение объемов финансирования медицинской помощи для отдельных медицинских организаций в рамках установленных плановых объемов финансирования на 2023 год</t>
  </si>
  <si>
    <t xml:space="preserve">Код МО в едином реестре ОМС </t>
  </si>
  <si>
    <t>Проект ПЗ с учетом корректировки</t>
  </si>
  <si>
    <t>Отклонение</t>
  </si>
  <si>
    <t>оказываемой в МО СПб гражданам, застрахованным в СПб</t>
  </si>
  <si>
    <t>Кол-во случаев госпитализации, лечения, обращений в связи с заболеванием</t>
  </si>
  <si>
    <t>Кол-во к/дн, п/дн, посещ, компл.посещ, сеансов, вызовов, исследований и проч.амб.услуг</t>
  </si>
  <si>
    <t>прочий стац.</t>
  </si>
  <si>
    <t>прочий дневной стац.</t>
  </si>
  <si>
    <t>ПЗ на 2023 год  (ТК 31.05.2023)</t>
  </si>
  <si>
    <t>Факт январь-май 2023 года</t>
  </si>
  <si>
    <r>
      <rPr>
        <b/>
        <i/>
        <u/>
        <sz val="11"/>
        <rFont val="Times New Roman"/>
        <family val="1"/>
        <charset val="204"/>
      </rPr>
      <t>Примечание:</t>
    </r>
    <r>
      <rPr>
        <i/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Корректировка произведена на основании обращения СПб ГБУЗ "Городская больница Святого Великомученика Георгия" от 23.06.2013  №525 и фактически оказанной медицинской помощи по данным ЕИС за январь-май 2023 года</t>
    </r>
  </si>
  <si>
    <t xml:space="preserve">обращения за единицу объема  </t>
  </si>
  <si>
    <r>
      <rPr>
        <b/>
        <i/>
        <u/>
        <sz val="11"/>
        <rFont val="Times New Roman"/>
        <family val="1"/>
        <charset val="204"/>
      </rPr>
      <t>Примечание:</t>
    </r>
    <r>
      <rPr>
        <i/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Корректировка произведена на основании обращения СПб ГБУЗ "Городская поликлиника №109" от 27.06.2023и №393 и фактически оказанной медицинской помощи по данным ЕИС за январь-май 2023 года</t>
    </r>
  </si>
  <si>
    <t xml:space="preserve">Предложения медицинской организации о планируемых к выполнению объемах медицинской помощи, оказываемой в  условиях дневного стационара  в рамках реализации территориальной программы  ОМС в Санкт-Петербурге в разрезе КСГ  на 2023 год 
</t>
  </si>
  <si>
    <t xml:space="preserve">Онкология специализированная в условиях дневного стационара (КСГ) </t>
  </si>
  <si>
    <t>Код 2023</t>
  </si>
  <si>
    <t>Профиль (КПГ) и КСГ</t>
  </si>
  <si>
    <t>Тариф КСГ, руб.   2023</t>
  </si>
  <si>
    <t xml:space="preserve"> СПб ГБУЗ "Детский городской многопрофильный клинический специализированный центр высоких медицинских технологий" ( план 2023)</t>
  </si>
  <si>
    <t>ДС_СТАЦ</t>
  </si>
  <si>
    <t>Случай</t>
  </si>
  <si>
    <t>пациенто-дни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</si>
  <si>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</si>
  <si>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</si>
  <si>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</si>
  <si>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</si>
  <si>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 xml:space="preserve">Лекарственная терапия при остром лейкозе, дети </t>
  </si>
  <si>
    <t>ds08.003</t>
  </si>
  <si>
    <t xml:space="preserve">Лекарственная терапия при других злокачественных новообразованиях лимфоидной и кроветворной тканей, дети 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</si>
  <si>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</si>
  <si>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</si>
  <si>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</si>
  <si>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</si>
  <si>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</si>
  <si>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</si>
  <si>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</si>
  <si>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</si>
  <si>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</si>
  <si>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</si>
  <si>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</si>
  <si>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</si>
  <si>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</si>
  <si>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</si>
  <si>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</si>
  <si>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</si>
  <si>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</si>
  <si>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</si>
  <si>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</si>
  <si>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</si>
  <si>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</si>
  <si>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</si>
  <si>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</si>
  <si>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</si>
  <si>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</si>
  <si>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</si>
  <si>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</si>
  <si>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</si>
  <si>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</si>
  <si>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</si>
  <si>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</si>
  <si>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</si>
  <si>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</si>
  <si>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</si>
  <si>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</si>
  <si>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ЗНО лимфоидной и кроветворной тканей без специального противоопухолевого лечения (уровень 1) </t>
  </si>
  <si>
    <t>ds19.064</t>
  </si>
  <si>
    <t xml:space="preserve">ЗНО лимфоидной и кроветворной тканей без специального противоопухолевого лечения (уровень 2) 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</si>
  <si>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</si>
  <si>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</si>
  <si>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</si>
  <si>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 xml:space="preserve">ЗНО лимфоидной и кроветворной тканей без специального противоопухолевого лечения (уровень 4) 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</si>
  <si>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</si>
  <si>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</si>
  <si>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</si>
  <si>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</si>
  <si>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</si>
  <si>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</si>
  <si>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</si>
  <si>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</si>
  <si>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</si>
  <si>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</si>
  <si>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</si>
  <si>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</si>
  <si>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</si>
  <si>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</si>
  <si>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</si>
  <si>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</si>
  <si>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</si>
  <si>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</si>
  <si>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</si>
  <si>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</si>
  <si>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</si>
  <si>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</si>
  <si>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</si>
  <si>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</si>
  <si>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</si>
  <si>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</si>
  <si>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</si>
  <si>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</si>
  <si>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</si>
  <si>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</si>
  <si>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</si>
  <si>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</si>
  <si>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>ds19.100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</si>
  <si>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</si>
  <si>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>ds19.101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</si>
  <si>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</si>
  <si>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</si>
  <si>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</si>
  <si>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</si>
  <si>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</si>
  <si>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</si>
  <si>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</si>
  <si>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</si>
  <si>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</si>
  <si>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</si>
  <si>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</si>
  <si>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</si>
  <si>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</si>
  <si>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ds19.108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</si>
  <si>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</si>
  <si>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>ds19.109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</si>
  <si>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</si>
  <si>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</si>
  <si>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</si>
  <si>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</si>
  <si>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</si>
  <si>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</si>
  <si>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</si>
  <si>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>ds19.113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</si>
  <si>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</si>
  <si>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</si>
  <si>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</si>
  <si>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</si>
  <si>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</si>
  <si>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ds36.006</t>
  </si>
  <si>
    <t xml:space="preserve">Злокачественное новообразование без специального противоопухолевого лечения </t>
  </si>
  <si>
    <t>ИТОГО</t>
  </si>
  <si>
    <t xml:space="preserve">Предложения медицинских организаций о планируемых к выполнению объемах медицинской помощи, оказываемой в стационарных условиях  в рамках реализации территориальной программы  ОМС в Санкт-Петербурге в разрезе КСГ   на 2023 год </t>
  </si>
  <si>
    <t>Онкология специализированная в стационарных условиях (КСГ)</t>
  </si>
  <si>
    <t>тариф, руб. 2023</t>
  </si>
  <si>
    <t xml:space="preserve">Код 2022 </t>
  </si>
  <si>
    <t xml:space="preserve"> СПб ГБУЗ "Детский городской многопрофильный клинический специализированный центр высоких медицинских технологий" ( план2023)</t>
  </si>
  <si>
    <t>Случаи</t>
  </si>
  <si>
    <t>к/ дни</t>
  </si>
  <si>
    <t xml:space="preserve">Сумма </t>
  </si>
  <si>
    <t>st08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</si>
  <si>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</si>
  <si>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тканей). дети 4</t>
  </si>
  <si>
    <t>st08.002</t>
  </si>
  <si>
    <t xml:space="preserve">Лекарственная терапия при остром лейкозе. дети </t>
  </si>
  <si>
    <t>st08.003</t>
  </si>
  <si>
    <t xml:space="preserve">Лекарственная терапия при других злокачественных новообразованиях лимфоидной и кроветворной тканей. дети 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</si>
  <si>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</si>
  <si>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</si>
  <si>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</si>
  <si>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</si>
  <si>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</si>
  <si>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</si>
  <si>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</si>
  <si>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</si>
  <si>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</si>
  <si>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</si>
  <si>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</si>
  <si>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</si>
  <si>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</si>
  <si>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</si>
  <si>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</si>
  <si>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</si>
  <si>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</si>
  <si>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</si>
  <si>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</si>
  <si>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</si>
  <si>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</si>
  <si>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</si>
  <si>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</si>
  <si>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</si>
  <si>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</si>
  <si>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</si>
  <si>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Мастэктомия. другие операции при злокачественном новообразовании молочной железы (уровень 1)</t>
  </si>
  <si>
    <t>st19.015</t>
  </si>
  <si>
    <t>Мастэктомия.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</si>
  <si>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</si>
  <si>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пузыря. желчных протоков (уровень 1)</t>
  </si>
  <si>
    <t>st19.017</t>
  </si>
  <si>
    <t>Операции при злокачественном новообразовании желчного пузыря. желчных протоков (уровень 2)</t>
  </si>
  <si>
    <t>st19.018</t>
  </si>
  <si>
    <t>Операции при злокачественном новообразовании пищевода. желудка (уровень 1)</t>
  </si>
  <si>
    <t>st19.019</t>
  </si>
  <si>
    <t>Операции при злокачественном новообразовании пищевода. желудка (уровень 2)</t>
  </si>
  <si>
    <t>st19.020</t>
  </si>
  <si>
    <t>Операции при злокачественном новообразовании пищевода.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</si>
  <si>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</si>
  <si>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</si>
  <si>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</si>
  <si>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слуха.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</si>
  <si>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</si>
  <si>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</si>
  <si>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</si>
  <si>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</si>
  <si>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</si>
  <si>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</si>
  <si>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</si>
  <si>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</si>
  <si>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</si>
  <si>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</si>
  <si>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</si>
  <si>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</si>
  <si>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</si>
  <si>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</si>
  <si>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</si>
  <si>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Установка. замена порт системы (катетера) для лекарственной терапии злокачественных новообразований</t>
  </si>
  <si>
    <t>Фебрильная нейтропения.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</si>
  <si>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</si>
  <si>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</si>
  <si>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</si>
  <si>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</si>
  <si>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</si>
  <si>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</si>
  <si>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</si>
  <si>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</si>
  <si>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</si>
  <si>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</si>
  <si>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</si>
  <si>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</si>
  <si>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</si>
  <si>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</si>
  <si>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</si>
  <si>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</si>
  <si>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</si>
  <si>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</si>
  <si>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</si>
  <si>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</si>
  <si>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 xml:space="preserve">ЗНО лимфоидной и кроветворной тканей без специального противоопухолевого лечения (уровень 3) 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</si>
  <si>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</si>
  <si>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</si>
  <si>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</si>
  <si>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тканей. лекарственная терапия. взрослые (уровень 1)</t>
  </si>
  <si>
    <t>st19.095</t>
  </si>
  <si>
    <t>ЗНО лимфоидной и кроветворной тканей. лекарственная терапия. взрослые (уровень 2)</t>
  </si>
  <si>
    <t>st19.096</t>
  </si>
  <si>
    <t>ЗНО лимфоидной и кроветворной тканей. лекарственная терапия. взрослые (уровень 3)</t>
  </si>
  <si>
    <t>st19.097</t>
  </si>
  <si>
    <t>ЗНО лимфоидной и кроветворной тканей. лекарственная терапия с применением отдельных препаратов (по перечню). взрослые (уровень 1)</t>
  </si>
  <si>
    <t>st19.098</t>
  </si>
  <si>
    <t>ЗНО лимфоидной и кроветворной тканей. лекарственная терапия с применением отдельных препаратов (по перечню). взрослые (уровень 2)</t>
  </si>
  <si>
    <t>st19.099</t>
  </si>
  <si>
    <t>ЗНО лимфоидной и кроветворной тканей. лекарственная терапия с применением отдельных препаратов (по перечню). взрослые (уровень 3)</t>
  </si>
  <si>
    <t>st19.100</t>
  </si>
  <si>
    <t>ЗНО лимфоидной и кроветворной тканей. лекарственная терапия с применением отдельных препаратов (по перечню). взрослые (уровень 4)</t>
  </si>
  <si>
    <t>st19.101</t>
  </si>
  <si>
    <t>ЗНО лимфоидной и кроветворной тканей. лекарственная терапия с применением отдельных препаратов (по перечню). взрослые (уровень 5)</t>
  </si>
  <si>
    <t>st19.102</t>
  </si>
  <si>
    <t>ЗНО лимфоидной и кроветворной тканей. лекарственная терапия с применением отдельных препаратов (по перечню). взрослые (уровень 6)</t>
  </si>
  <si>
    <t>st19.103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</si>
  <si>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</si>
  <si>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</si>
  <si>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</si>
  <si>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</si>
  <si>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st19.105</t>
  </si>
  <si>
    <t>st19.125</t>
  </si>
  <si>
    <t>Лекарственная терапия при злокачественных новообразованиях (кроме лимфоидной и кроветворной тканей). взрослые (уровень 1)</t>
  </si>
  <si>
    <t>st19.106</t>
  </si>
  <si>
    <t>st19.126</t>
  </si>
  <si>
    <t>Лекарственная терапия при злокачественных новообразованиях (кроме лимфоидной и кроветворной тканей). взрослые (уровень 2)</t>
  </si>
  <si>
    <t>st19.107</t>
  </si>
  <si>
    <t>st19.127</t>
  </si>
  <si>
    <t xml:space="preserve">Лекарственная терапия при злокачественных новообразованиях (кроме лимфоидной и кроветворной тканей). взрослые (уровень 3) </t>
  </si>
  <si>
    <t>st19.108</t>
  </si>
  <si>
    <t>st19.128</t>
  </si>
  <si>
    <t>Лекарственная терапия при злокачественных новообразованиях (кроме лимфоидной и кроветворной тканей). взрослые (уровень 4)</t>
  </si>
  <si>
    <t>st19.109</t>
  </si>
  <si>
    <t>st19.129</t>
  </si>
  <si>
    <t xml:space="preserve">Лекарственная терапия при злокачественных новообразованиях (кроме лимфоидной и кроветворной тканей). взрослые (уровень 5) </t>
  </si>
  <si>
    <t>st19.110</t>
  </si>
  <si>
    <t>st19.130</t>
  </si>
  <si>
    <t xml:space="preserve">Лекарственная терапия при злокачественных новообразованиях (кроме лимфоидной и кроветворной тканей). взрослые (уровень 6) </t>
  </si>
  <si>
    <t>st19.111</t>
  </si>
  <si>
    <t>st19.131</t>
  </si>
  <si>
    <t xml:space="preserve">Лекарственная терапия при злокачественных новообразованиях (кроме лимфоидной и кроветворной тканей). взрослые (уровень 7) </t>
  </si>
  <si>
    <t>st19.112</t>
  </si>
  <si>
    <t>st19.132</t>
  </si>
  <si>
    <t>Лекарственная терапия при злокачественных новообразованиях (кроме лимфоидной и кроветворной тканей). взрослые (уровень 8)</t>
  </si>
  <si>
    <t>st19.113</t>
  </si>
  <si>
    <t>st19.133</t>
  </si>
  <si>
    <t xml:space="preserve">Лекарственная терапия при злокачественных новообразованиях (кроме лимфоидной и кроветворной тканей). взрослые (уровень 9) </t>
  </si>
  <si>
    <t>st19.114</t>
  </si>
  <si>
    <t>st19.134</t>
  </si>
  <si>
    <t xml:space="preserve">Лекарственная терапия при злокачественных новообразованиях (кроме лимфоидной и кроветворной тканей). взрослые (уровень 10) </t>
  </si>
  <si>
    <t>st19.115</t>
  </si>
  <si>
    <t>st19.135</t>
  </si>
  <si>
    <t>Лекарственная терапия при злокачественных новообразованиях (кроме лимфоидной и кроветворной тканей). взрослые (уровень 11)</t>
  </si>
  <si>
    <t>st19.116</t>
  </si>
  <si>
    <t>st19.136</t>
  </si>
  <si>
    <t xml:space="preserve">Лекарственная терапия при злокачественных новообразованиях (кроме лимфоидной и кроветворной тканей). взрослые (уровень 12) </t>
  </si>
  <si>
    <t>st19.117</t>
  </si>
  <si>
    <t>st19.137</t>
  </si>
  <si>
    <t>Лекарственная терапия при злокачественных новообразованиях (кроме лимфоидной и кроветворной тканей). взрослые (уровень 13)</t>
  </si>
  <si>
    <t>st19.118</t>
  </si>
  <si>
    <t>st19.138</t>
  </si>
  <si>
    <t>Лекарственная терапия при злокачественных новообразованиях (кроме лимфоидной и кроветворной тканей). взрослые (уровень 14)</t>
  </si>
  <si>
    <t>st19.119</t>
  </si>
  <si>
    <t>st19.139</t>
  </si>
  <si>
    <t>Лекарственная терапия при злокачественных новообразованиях (кроме лимфоидной и кроветворной тканей). взрослые (уровень 15)</t>
  </si>
  <si>
    <t>st19.120</t>
  </si>
  <si>
    <t>st19.140</t>
  </si>
  <si>
    <t>Лекарственная терапия при злокачественных новообразованиях (кроме лимфоидной и кроветворной тканей). взрослые (уровень 16)</t>
  </si>
  <si>
    <t>st19.121</t>
  </si>
  <si>
    <t>st19.141</t>
  </si>
  <si>
    <t>Лекарственная терапия при злокачественных новообразованиях (кроме лимфоидной и кроветворной тканей). взрослые (уровень 17)</t>
  </si>
  <si>
    <t>st19.121.1</t>
  </si>
  <si>
    <t>st19.142</t>
  </si>
  <si>
    <t xml:space="preserve">Лекарственная терапия при злокачественных новообразованиях (кроме лимфоидной и кроветворной тканей). взрослые (уровень 18) </t>
  </si>
  <si>
    <t>st19.121.2</t>
  </si>
  <si>
    <t>st19.143</t>
  </si>
  <si>
    <t xml:space="preserve">Лекарственная терапия при злокачественных новообразованиях (кроме лимфоидной и кроветворной тканей). взрослые (уровень 19) 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</si>
  <si>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</si>
  <si>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</si>
  <si>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</si>
  <si>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>Злокачественное новообразование без специального противоопухолевого лечения 3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</si>
  <si>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</si>
  <si>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Приложение №2 к протоколу №5 заседания  Рабочей группы по распределению и перераспределению объемов предоставления и финансового обеспечения медицинской помощи между медицинскими организациями от 29.06.2023</t>
  </si>
</sst>
</file>

<file path=xl/styles.xml><?xml version="1.0" encoding="utf-8"?>
<styleSheet xmlns="http://schemas.openxmlformats.org/spreadsheetml/2006/main">
  <numFmts count="19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0.0%"/>
    <numFmt numFmtId="171" formatCode="0.0"/>
    <numFmt numFmtId="172" formatCode="_(* #,##0.00_);_(* \(#,##0.00\);_(* &quot;-&quot;??_);_(@_)"/>
    <numFmt numFmtId="173" formatCode="#,##0_ ;[Red]\-#,##0\ "/>
    <numFmt numFmtId="174" formatCode="#,##0.000"/>
    <numFmt numFmtId="175" formatCode="_-* #,##0.00_р_._-;\-* #,##0.00_р_._-;_-* \-??_р_._-;_-@_-"/>
    <numFmt numFmtId="176" formatCode="_-* #,##0\ _₽_-;\-* #,##0\ _₽_-;_-* &quot;-&quot;??\ _₽_-;_-@_-"/>
    <numFmt numFmtId="177" formatCode="0.000"/>
    <numFmt numFmtId="178" formatCode="_-* #,##0.00000_р_._-;\-* #,##0.00000_р_._-;_-* &quot;-&quot;??_р_._-;_-@_-"/>
    <numFmt numFmtId="179" formatCode="#,##0;[Red]#,##0"/>
    <numFmt numFmtId="180" formatCode="#,##0.0;[Red]#,##0.0"/>
    <numFmt numFmtId="181" formatCode="_-* #,##0_р_._-;\-* #,##0_р_._-;_-* &quot;-&quot;??_р_._-;_-@_-"/>
  </numFmts>
  <fonts count="1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</font>
    <font>
      <b/>
      <sz val="14"/>
      <name val="Times New Roman"/>
      <family val="1"/>
      <charset val="204"/>
    </font>
    <font>
      <sz val="10"/>
      <name val="Book Antiqua"/>
      <family val="1"/>
      <charset val="204"/>
    </font>
    <font>
      <b/>
      <i/>
      <sz val="11"/>
      <color indexed="10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 Cyr"/>
      <family val="1"/>
      <charset val="204"/>
    </font>
    <font>
      <b/>
      <sz val="12"/>
      <name val="Times New Roman"/>
      <family val="1"/>
    </font>
    <font>
      <b/>
      <sz val="16"/>
      <name val="Times New Roman CYR"/>
      <charset val="204"/>
    </font>
    <font>
      <b/>
      <sz val="10"/>
      <name val="Book Antiqua"/>
      <family val="1"/>
      <charset val="204"/>
    </font>
    <font>
      <sz val="16"/>
      <color theme="1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i/>
      <u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Book Antiqua"/>
      <family val="1"/>
      <charset val="204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i/>
      <sz val="11"/>
      <name val="Times New Roman CYR"/>
      <charset val="204"/>
    </font>
    <font>
      <b/>
      <sz val="11"/>
      <name val="Times New Roman"/>
      <family val="1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.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.8"/>
      <color indexed="8"/>
      <name val="Times New Roman"/>
      <family val="1"/>
      <charset val="204"/>
    </font>
    <font>
      <sz val="11.65"/>
      <color indexed="8"/>
      <name val="Times New Roman"/>
      <family val="1"/>
      <charset val="204"/>
    </font>
    <font>
      <b/>
      <sz val="10.8"/>
      <color indexed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611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8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7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2" borderId="0" applyNumberFormat="0" applyBorder="0" applyAlignment="0" applyProtection="0"/>
    <xf numFmtId="0" fontId="8" fillId="8" borderId="0" applyNumberFormat="0" applyBorder="0" applyAlignment="0" applyProtection="0"/>
    <xf numFmtId="0" fontId="7" fillId="1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5" borderId="0" applyNumberFormat="0" applyBorder="0" applyAlignment="0" applyProtection="0"/>
    <xf numFmtId="0" fontId="8" fillId="9" borderId="0" applyNumberFormat="0" applyBorder="0" applyAlignment="0" applyProtection="0"/>
    <xf numFmtId="0" fontId="7" fillId="1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8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7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0" borderId="0" applyNumberFormat="0" applyBorder="0" applyAlignment="0" applyProtection="0"/>
    <xf numFmtId="0" fontId="8" fillId="21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8" fillId="8" borderId="0" applyNumberFormat="0" applyBorder="0" applyAlignment="0" applyProtection="0"/>
    <xf numFmtId="0" fontId="7" fillId="1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27" borderId="0" applyNumberFormat="0" applyBorder="0" applyAlignment="0" applyProtection="0"/>
    <xf numFmtId="0" fontId="8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22" borderId="0" applyNumberFormat="0" applyBorder="0" applyAlignment="0" applyProtection="0"/>
    <xf numFmtId="0" fontId="7" fillId="2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0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5" borderId="0" applyNumberFormat="0" applyBorder="0" applyAlignment="0" applyProtection="0"/>
    <xf numFmtId="0" fontId="9" fillId="10" borderId="0" applyNumberFormat="0" applyBorder="0" applyAlignment="0" applyProtection="0"/>
    <xf numFmtId="0" fontId="10" fillId="21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9" fillId="24" borderId="0" applyNumberFormat="0" applyBorder="0" applyAlignment="0" applyProtection="0"/>
    <xf numFmtId="0" fontId="10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27" borderId="0" applyNumberFormat="0" applyBorder="0" applyAlignment="0" applyProtection="0"/>
    <xf numFmtId="0" fontId="10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40" borderId="0" applyNumberFormat="0" applyBorder="0" applyAlignment="0" applyProtection="0"/>
    <xf numFmtId="0" fontId="11" fillId="6" borderId="0" applyNumberFormat="0" applyBorder="0" applyAlignment="0" applyProtection="0"/>
    <xf numFmtId="0" fontId="11" fillId="41" borderId="0" applyNumberFormat="0" applyBorder="0" applyAlignment="0" applyProtection="0"/>
    <xf numFmtId="0" fontId="11" fillId="6" borderId="0" applyNumberFormat="0" applyBorder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3" fillId="42" borderId="11" applyNumberFormat="0" applyAlignment="0" applyProtection="0"/>
    <xf numFmtId="164" fontId="14" fillId="0" borderId="0">
      <alignment horizontal="left"/>
    </xf>
    <xf numFmtId="164" fontId="15" fillId="0" borderId="0" applyFont="0" applyBorder="0">
      <alignment horizontal="center" vertical="center"/>
    </xf>
    <xf numFmtId="0" fontId="16" fillId="0" borderId="0"/>
    <xf numFmtId="0" fontId="16" fillId="0" borderId="0"/>
    <xf numFmtId="0" fontId="7" fillId="0" borderId="0"/>
    <xf numFmtId="0" fontId="7" fillId="0" borderId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43" borderId="0" applyNumberFormat="0" applyBorder="0" applyAlignment="0" applyProtection="0"/>
    <xf numFmtId="0" fontId="18" fillId="7" borderId="0" applyNumberFormat="0" applyBorder="0" applyAlignment="0" applyProtection="0"/>
    <xf numFmtId="0" fontId="19" fillId="0" borderId="0">
      <alignment horizontal="center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>
      <alignment horizontal="center"/>
    </xf>
    <xf numFmtId="0" fontId="19" fillId="0" borderId="0">
      <alignment horizontal="center" textRotation="90"/>
    </xf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4" fillId="0" borderId="15" applyNumberFormat="0" applyFill="0" applyAlignment="0" applyProtection="0"/>
    <xf numFmtId="0" fontId="25" fillId="27" borderId="0" applyNumberFormat="0" applyBorder="0" applyAlignment="0" applyProtection="0"/>
    <xf numFmtId="0" fontId="25" fillId="44" borderId="0" applyNumberFormat="0" applyBorder="0" applyAlignment="0" applyProtection="0"/>
    <xf numFmtId="0" fontId="25" fillId="27" borderId="0" applyNumberFormat="0" applyBorder="0" applyAlignment="0" applyProtection="0"/>
    <xf numFmtId="164" fontId="26" fillId="0" borderId="0"/>
    <xf numFmtId="164" fontId="5" fillId="0" borderId="0"/>
    <xf numFmtId="0" fontId="27" fillId="15" borderId="16" applyNumberFormat="0" applyFont="0" applyAlignment="0" applyProtection="0"/>
    <xf numFmtId="0" fontId="7" fillId="45" borderId="16" applyNumberFormat="0" applyAlignment="0" applyProtection="0"/>
    <xf numFmtId="0" fontId="7" fillId="45" borderId="16" applyNumberFormat="0" applyAlignment="0" applyProtection="0"/>
    <xf numFmtId="0" fontId="7" fillId="45" borderId="16" applyNumberForma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5" fillId="15" borderId="16" applyNumberFormat="0" applyFont="0" applyAlignment="0" applyProtection="0"/>
    <xf numFmtId="0" fontId="5" fillId="15" borderId="16" applyNumberFormat="0" applyFont="0" applyAlignment="0" applyProtection="0"/>
    <xf numFmtId="0" fontId="5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5" fillId="15" borderId="16" applyNumberFormat="0" applyFont="0" applyAlignment="0" applyProtection="0"/>
    <xf numFmtId="0" fontId="5" fillId="15" borderId="16" applyNumberFormat="0" applyFont="0" applyAlignment="0" applyProtection="0"/>
    <xf numFmtId="0" fontId="5" fillId="15" borderId="16" applyNumberFormat="0" applyFont="0" applyAlignment="0" applyProtection="0"/>
    <xf numFmtId="0" fontId="5" fillId="15" borderId="16" applyNumberFormat="0" applyFont="0" applyAlignment="0" applyProtection="0"/>
    <xf numFmtId="0" fontId="5" fillId="15" borderId="16" applyNumberFormat="0" applyFont="0" applyAlignment="0" applyProtection="0"/>
    <xf numFmtId="0" fontId="5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9" fillId="0" borderId="0"/>
    <xf numFmtId="165" fontId="29" fillId="0" borderId="0"/>
    <xf numFmtId="0" fontId="30" fillId="12" borderId="0">
      <alignment horizontal="left" vertical="center"/>
    </xf>
    <xf numFmtId="0" fontId="31" fillId="12" borderId="0">
      <alignment horizontal="right" vertical="center"/>
    </xf>
    <xf numFmtId="0" fontId="30" fillId="0" borderId="0">
      <alignment horizontal="right" vertical="top"/>
    </xf>
    <xf numFmtId="0" fontId="30" fillId="12" borderId="0">
      <alignment horizontal="right" vertical="top"/>
    </xf>
    <xf numFmtId="0" fontId="32" fillId="12" borderId="0">
      <alignment horizontal="center" vertical="top"/>
    </xf>
    <xf numFmtId="0" fontId="33" fillId="0" borderId="0">
      <alignment horizontal="center" vertical="center"/>
    </xf>
    <xf numFmtId="0" fontId="34" fillId="12" borderId="0">
      <alignment horizontal="center" vertical="center"/>
    </xf>
    <xf numFmtId="0" fontId="35" fillId="12" borderId="0">
      <alignment horizontal="center" vertical="center"/>
    </xf>
    <xf numFmtId="0" fontId="31" fillId="12" borderId="0">
      <alignment horizontal="right" vertical="top"/>
    </xf>
    <xf numFmtId="0" fontId="33" fillId="0" borderId="0">
      <alignment horizontal="left" vertical="top"/>
    </xf>
    <xf numFmtId="0" fontId="33" fillId="12" borderId="0">
      <alignment horizontal="left" vertical="top"/>
    </xf>
    <xf numFmtId="0" fontId="36" fillId="0" borderId="0">
      <alignment horizontal="left" vertical="center"/>
    </xf>
    <xf numFmtId="0" fontId="33" fillId="12" borderId="0">
      <alignment horizontal="left" vertical="top"/>
    </xf>
    <xf numFmtId="0" fontId="33" fillId="0" borderId="0">
      <alignment horizontal="right" vertical="top"/>
    </xf>
    <xf numFmtId="0" fontId="31" fillId="12" borderId="0">
      <alignment horizontal="left" vertical="center"/>
    </xf>
    <xf numFmtId="0" fontId="36" fillId="0" borderId="0">
      <alignment horizontal="center" vertical="center"/>
    </xf>
    <xf numFmtId="0" fontId="31" fillId="12" borderId="0">
      <alignment horizontal="left" vertical="center"/>
    </xf>
    <xf numFmtId="166" fontId="5" fillId="0" borderId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46" borderId="0" applyNumberFormat="0" applyBorder="0" applyAlignment="0" applyProtection="0"/>
    <xf numFmtId="0" fontId="9" fillId="31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1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51" borderId="0" applyNumberFormat="0" applyBorder="0" applyAlignment="0" applyProtection="0"/>
    <xf numFmtId="0" fontId="9" fillId="40" borderId="0" applyNumberFormat="0" applyBorder="0" applyAlignment="0" applyProtection="0"/>
    <xf numFmtId="0" fontId="40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0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8" borderId="10" applyNumberFormat="0" applyAlignment="0" applyProtection="0"/>
    <xf numFmtId="0" fontId="23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24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0" fontId="28" fillId="12" borderId="17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24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52" borderId="10" applyNumberFormat="0" applyAlignment="0" applyProtection="0"/>
    <xf numFmtId="0" fontId="12" fillId="12" borderId="10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48" fillId="0" borderId="19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49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50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21" applyNumberFormat="0" applyFill="0" applyAlignment="0" applyProtection="0"/>
    <xf numFmtId="0" fontId="13" fillId="42" borderId="11" applyNumberFormat="0" applyAlignment="0" applyProtection="0"/>
    <xf numFmtId="0" fontId="13" fillId="42" borderId="11" applyNumberFormat="0" applyAlignment="0" applyProtection="0"/>
    <xf numFmtId="0" fontId="13" fillId="53" borderId="11" applyNumberFormat="0" applyAlignment="0" applyProtection="0"/>
    <xf numFmtId="0" fontId="13" fillId="42" borderId="1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54" borderId="0" applyNumberFormat="0" applyBorder="0" applyAlignment="0" applyProtection="0"/>
    <xf numFmtId="0" fontId="25" fillId="27" borderId="0" applyNumberFormat="0" applyBorder="0" applyAlignment="0" applyProtection="0"/>
    <xf numFmtId="0" fontId="7" fillId="0" borderId="0" applyFill="0" applyProtection="0"/>
    <xf numFmtId="0" fontId="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 applyFill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2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 applyFill="0" applyProtection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7" fillId="0" borderId="0" applyFill="0" applyProtection="0"/>
    <xf numFmtId="0" fontId="5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1" fillId="0" borderId="0"/>
    <xf numFmtId="0" fontId="5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53" fillId="0" borderId="0"/>
    <xf numFmtId="0" fontId="53" fillId="0" borderId="0"/>
    <xf numFmtId="0" fontId="57" fillId="0" borderId="0"/>
    <xf numFmtId="0" fontId="5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 applyFill="0" applyProtection="0"/>
    <xf numFmtId="0" fontId="1" fillId="0" borderId="0"/>
    <xf numFmtId="0" fontId="1" fillId="0" borderId="0"/>
    <xf numFmtId="0" fontId="7" fillId="0" borderId="0" applyFill="0" applyProtection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7" fillId="0" borderId="0"/>
    <xf numFmtId="0" fontId="58" fillId="0" borderId="0"/>
    <xf numFmtId="0" fontId="27" fillId="0" borderId="0"/>
    <xf numFmtId="0" fontId="59" fillId="0" borderId="0"/>
    <xf numFmtId="0" fontId="53" fillId="0" borderId="0"/>
    <xf numFmtId="0" fontId="53" fillId="0" borderId="0"/>
    <xf numFmtId="0" fontId="60" fillId="0" borderId="0"/>
    <xf numFmtId="0" fontId="5" fillId="0" borderId="0"/>
    <xf numFmtId="0" fontId="27" fillId="0" borderId="0"/>
    <xf numFmtId="164" fontId="27" fillId="0" borderId="0"/>
    <xf numFmtId="0" fontId="7" fillId="0" borderId="0"/>
    <xf numFmtId="0" fontId="1" fillId="0" borderId="0"/>
    <xf numFmtId="0" fontId="7" fillId="0" borderId="0"/>
    <xf numFmtId="0" fontId="27" fillId="0" borderId="0"/>
    <xf numFmtId="164" fontId="27" fillId="0" borderId="0"/>
    <xf numFmtId="0" fontId="5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62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>
      <alignment vertical="top"/>
    </xf>
    <xf numFmtId="0" fontId="7" fillId="0" borderId="0"/>
    <xf numFmtId="0" fontId="1" fillId="0" borderId="0"/>
    <xf numFmtId="0" fontId="1" fillId="0" borderId="0"/>
    <xf numFmtId="0" fontId="53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60" fillId="0" borderId="0"/>
    <xf numFmtId="0" fontId="2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ill="0" applyProtection="0"/>
    <xf numFmtId="0" fontId="63" fillId="0" borderId="0"/>
    <xf numFmtId="0" fontId="63" fillId="0" borderId="0"/>
    <xf numFmtId="0" fontId="64" fillId="0" borderId="0"/>
    <xf numFmtId="0" fontId="7" fillId="0" borderId="0" applyFill="0" applyProtection="0"/>
    <xf numFmtId="0" fontId="7" fillId="0" borderId="0" applyFill="0" applyProtection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5" fillId="0" borderId="0"/>
    <xf numFmtId="0" fontId="65" fillId="0" borderId="0"/>
    <xf numFmtId="0" fontId="7" fillId="0" borderId="0" applyFill="0" applyProtection="0"/>
    <xf numFmtId="0" fontId="1" fillId="0" borderId="0"/>
    <xf numFmtId="0" fontId="57" fillId="0" borderId="0"/>
    <xf numFmtId="0" fontId="1" fillId="0" borderId="0"/>
    <xf numFmtId="0" fontId="57" fillId="0" borderId="0"/>
    <xf numFmtId="0" fontId="63" fillId="0" borderId="0"/>
    <xf numFmtId="0" fontId="1" fillId="0" borderId="0"/>
    <xf numFmtId="0" fontId="64" fillId="0" borderId="0"/>
    <xf numFmtId="0" fontId="1" fillId="0" borderId="0"/>
    <xf numFmtId="0" fontId="5" fillId="0" borderId="0"/>
    <xf numFmtId="0" fontId="7" fillId="0" borderId="0" applyFill="0" applyProtection="0"/>
    <xf numFmtId="0" fontId="1" fillId="0" borderId="0"/>
    <xf numFmtId="0" fontId="7" fillId="0" borderId="0" applyFill="0" applyProtection="0"/>
    <xf numFmtId="0" fontId="60" fillId="0" borderId="0"/>
    <xf numFmtId="0" fontId="7" fillId="0" borderId="0" applyFill="0" applyProtection="0"/>
    <xf numFmtId="0" fontId="53" fillId="0" borderId="0"/>
    <xf numFmtId="0" fontId="53" fillId="0" borderId="0"/>
    <xf numFmtId="0" fontId="53" fillId="0" borderId="0"/>
    <xf numFmtId="0" fontId="1" fillId="0" borderId="0"/>
    <xf numFmtId="0" fontId="60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3" fillId="0" borderId="0"/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60" fillId="0" borderId="0"/>
    <xf numFmtId="0" fontId="66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164" fontId="62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1" fillId="0" borderId="0"/>
    <xf numFmtId="0" fontId="1" fillId="0" borderId="0"/>
    <xf numFmtId="0" fontId="27" fillId="0" borderId="0"/>
    <xf numFmtId="0" fontId="57" fillId="0" borderId="0"/>
    <xf numFmtId="0" fontId="60" fillId="0" borderId="0"/>
    <xf numFmtId="0" fontId="27" fillId="0" borderId="0"/>
    <xf numFmtId="0" fontId="7" fillId="0" borderId="0"/>
    <xf numFmtId="0" fontId="7" fillId="0" borderId="0" applyFill="0" applyProtection="0"/>
    <xf numFmtId="0" fontId="53" fillId="0" borderId="0"/>
    <xf numFmtId="0" fontId="53" fillId="0" borderId="0"/>
    <xf numFmtId="0" fontId="60" fillId="0" borderId="0"/>
    <xf numFmtId="0" fontId="6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6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ill="0" applyProtection="0"/>
    <xf numFmtId="0" fontId="5" fillId="0" borderId="0"/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62" fillId="0" borderId="0" applyNumberFormat="0" applyFill="0" applyBorder="0" applyProtection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7" fillId="0" borderId="0" applyFill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7" fillId="0" borderId="0"/>
    <xf numFmtId="0" fontId="27" fillId="0" borderId="0"/>
    <xf numFmtId="43" fontId="5" fillId="0" borderId="0"/>
    <xf numFmtId="0" fontId="5" fillId="0" borderId="0"/>
    <xf numFmtId="0" fontId="5" fillId="0" borderId="0"/>
    <xf numFmtId="0" fontId="7" fillId="0" borderId="0" applyFill="0" applyProtection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  <xf numFmtId="164" fontId="27" fillId="0" borderId="0"/>
    <xf numFmtId="164" fontId="27" fillId="0" borderId="0"/>
    <xf numFmtId="0" fontId="7" fillId="0" borderId="0"/>
    <xf numFmtId="0" fontId="65" fillId="0" borderId="0"/>
    <xf numFmtId="0" fontId="65" fillId="0" borderId="0"/>
    <xf numFmtId="0" fontId="27" fillId="0" borderId="0"/>
    <xf numFmtId="0" fontId="7" fillId="0" borderId="0" applyFill="0" applyProtection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7" fillId="0" borderId="0" applyFill="0" applyProtection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13" borderId="0" applyNumberFormat="0" applyBorder="0" applyAlignment="0" applyProtection="0"/>
    <xf numFmtId="0" fontId="68" fillId="6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1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55" borderId="16" applyNumberFormat="0" applyFont="0" applyAlignment="0" applyProtection="0"/>
    <xf numFmtId="0" fontId="27" fillId="15" borderId="16" applyNumberFormat="0" applyFont="0" applyAlignment="0" applyProtection="0"/>
    <xf numFmtId="0" fontId="1" fillId="3" borderId="1" applyNumberFormat="0" applyFont="0" applyAlignment="0" applyProtection="0"/>
    <xf numFmtId="0" fontId="7" fillId="15" borderId="16" applyNumberFormat="0" applyFont="0" applyAlignment="0" applyProtection="0"/>
    <xf numFmtId="0" fontId="7" fillId="15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5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54" fillId="0" borderId="0" applyFill="0" applyBorder="0" applyAlignment="0" applyProtection="0"/>
    <xf numFmtId="166" fontId="27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4" fillId="0" borderId="0" applyFill="0" applyBorder="0" applyAlignment="0" applyProtection="0"/>
    <xf numFmtId="166" fontId="2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54" fillId="0" borderId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5" fontId="27" fillId="0" borderId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7" borderId="0" applyNumberFormat="0" applyBorder="0" applyAlignment="0" applyProtection="0"/>
    <xf numFmtId="0" fontId="69" fillId="0" borderId="0" applyFill="0" applyProtection="0"/>
    <xf numFmtId="0" fontId="72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60" fillId="0" borderId="0"/>
    <xf numFmtId="0" fontId="53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</cellStyleXfs>
  <cellXfs count="250">
    <xf numFmtId="0" fontId="0" fillId="0" borderId="0" xfId="0"/>
    <xf numFmtId="0" fontId="70" fillId="4" borderId="0" xfId="0" applyFont="1" applyFill="1"/>
    <xf numFmtId="3" fontId="70" fillId="4" borderId="8" xfId="0" applyNumberFormat="1" applyFont="1" applyFill="1" applyBorder="1" applyAlignment="1">
      <alignment horizontal="center" vertical="center" wrapText="1"/>
    </xf>
    <xf numFmtId="49" fontId="70" fillId="4" borderId="9" xfId="0" applyNumberFormat="1" applyFont="1" applyFill="1" applyBorder="1" applyAlignment="1">
      <alignment wrapText="1"/>
    </xf>
    <xf numFmtId="3" fontId="70" fillId="4" borderId="9" xfId="0" applyNumberFormat="1" applyFont="1" applyFill="1" applyBorder="1" applyAlignment="1">
      <alignment horizontal="center" vertical="center" wrapText="1"/>
    </xf>
    <xf numFmtId="49" fontId="70" fillId="4" borderId="9" xfId="0" quotePrefix="1" applyNumberFormat="1" applyFont="1" applyFill="1" applyBorder="1" applyAlignment="1">
      <alignment wrapText="1"/>
    </xf>
    <xf numFmtId="3" fontId="70" fillId="4" borderId="9" xfId="0" quotePrefix="1" applyNumberFormat="1" applyFont="1" applyFill="1" applyBorder="1" applyAlignment="1">
      <alignment horizontal="center" vertical="center" wrapText="1"/>
    </xf>
    <xf numFmtId="3" fontId="70" fillId="4" borderId="9" xfId="0" quotePrefix="1" applyNumberFormat="1" applyFont="1" applyFill="1" applyBorder="1" applyAlignment="1">
      <alignment wrapText="1"/>
    </xf>
    <xf numFmtId="49" fontId="70" fillId="4" borderId="9" xfId="0" applyNumberFormat="1" applyFont="1" applyFill="1" applyBorder="1" applyAlignment="1">
      <alignment horizontal="left" wrapText="1"/>
    </xf>
    <xf numFmtId="3" fontId="70" fillId="4" borderId="9" xfId="0" applyNumberFormat="1" applyFont="1" applyFill="1" applyBorder="1" applyAlignment="1">
      <alignment wrapText="1"/>
    </xf>
    <xf numFmtId="2" fontId="70" fillId="4" borderId="9" xfId="0" quotePrefix="1" applyNumberFormat="1" applyFont="1" applyFill="1" applyBorder="1" applyAlignment="1">
      <alignment wrapText="1"/>
    </xf>
    <xf numFmtId="0" fontId="71" fillId="4" borderId="9" xfId="0" applyFont="1" applyFill="1" applyBorder="1"/>
    <xf numFmtId="3" fontId="70" fillId="0" borderId="9" xfId="0" applyNumberFormat="1" applyFont="1" applyBorder="1" applyAlignment="1"/>
    <xf numFmtId="3" fontId="70" fillId="4" borderId="9" xfId="0" applyNumberFormat="1" applyFont="1" applyFill="1" applyBorder="1"/>
    <xf numFmtId="3" fontId="70" fillId="4" borderId="0" xfId="0" applyNumberFormat="1" applyFont="1" applyFill="1"/>
    <xf numFmtId="0" fontId="70" fillId="4" borderId="0" xfId="0" applyFont="1" applyFill="1" applyAlignment="1">
      <alignment horizontal="right"/>
    </xf>
    <xf numFmtId="0" fontId="71" fillId="4" borderId="0" xfId="0" applyFont="1" applyFill="1"/>
    <xf numFmtId="3" fontId="71" fillId="4" borderId="9" xfId="0" applyNumberFormat="1" applyFont="1" applyFill="1" applyBorder="1"/>
    <xf numFmtId="0" fontId="0" fillId="0" borderId="9" xfId="0" applyBorder="1"/>
    <xf numFmtId="0" fontId="0" fillId="0" borderId="9" xfId="0" applyBorder="1" applyAlignment="1"/>
    <xf numFmtId="176" fontId="0" fillId="0" borderId="0" xfId="0" applyNumberFormat="1"/>
    <xf numFmtId="43" fontId="0" fillId="0" borderId="0" xfId="0" applyNumberFormat="1"/>
    <xf numFmtId="0" fontId="0" fillId="4" borderId="0" xfId="0" applyFill="1"/>
    <xf numFmtId="0" fontId="74" fillId="0" borderId="0" xfId="4956" applyFont="1"/>
    <xf numFmtId="0" fontId="76" fillId="57" borderId="9" xfId="4956" applyFont="1" applyFill="1" applyBorder="1" applyAlignment="1">
      <alignment horizontal="center" vertical="center" wrapText="1"/>
    </xf>
    <xf numFmtId="0" fontId="74" fillId="57" borderId="0" xfId="4956" applyFont="1" applyFill="1"/>
    <xf numFmtId="0" fontId="82" fillId="0" borderId="9" xfId="4956" applyFont="1" applyBorder="1" applyAlignment="1">
      <alignment horizontal="center" vertical="center" wrapText="1"/>
    </xf>
    <xf numFmtId="1" fontId="78" fillId="0" borderId="9" xfId="4956" applyNumberFormat="1" applyFont="1" applyFill="1" applyBorder="1" applyAlignment="1">
      <alignment horizontal="center" vertical="center"/>
    </xf>
    <xf numFmtId="169" fontId="79" fillId="4" borderId="9" xfId="4956" applyNumberFormat="1" applyFont="1" applyFill="1" applyBorder="1" applyAlignment="1">
      <alignment horizontal="left" vertical="center" wrapText="1"/>
    </xf>
    <xf numFmtId="3" fontId="83" fillId="0" borderId="9" xfId="4956" applyNumberFormat="1" applyFont="1" applyFill="1" applyBorder="1" applyAlignment="1">
      <alignment horizontal="center" vertical="center"/>
    </xf>
    <xf numFmtId="3" fontId="83" fillId="4" borderId="9" xfId="4956" applyNumberFormat="1" applyFont="1" applyFill="1" applyBorder="1" applyAlignment="1">
      <alignment horizontal="center" vertical="center"/>
    </xf>
    <xf numFmtId="179" fontId="83" fillId="4" borderId="9" xfId="4956" applyNumberFormat="1" applyFont="1" applyFill="1" applyBorder="1" applyAlignment="1">
      <alignment horizontal="center" vertical="center"/>
    </xf>
    <xf numFmtId="0" fontId="74" fillId="0" borderId="0" xfId="4956" applyFont="1" applyFill="1"/>
    <xf numFmtId="169" fontId="79" fillId="58" borderId="9" xfId="4956" applyNumberFormat="1" applyFont="1" applyFill="1" applyBorder="1" applyAlignment="1">
      <alignment horizontal="left" vertical="center" wrapText="1"/>
    </xf>
    <xf numFmtId="3" fontId="83" fillId="58" borderId="9" xfId="4956" applyNumberFormat="1" applyFont="1" applyFill="1" applyBorder="1" applyAlignment="1">
      <alignment horizontal="center" vertical="center"/>
    </xf>
    <xf numFmtId="179" fontId="83" fillId="58" borderId="9" xfId="4956" applyNumberFormat="1" applyFont="1" applyFill="1" applyBorder="1" applyAlignment="1">
      <alignment horizontal="center" vertical="center"/>
    </xf>
    <xf numFmtId="3" fontId="85" fillId="0" borderId="9" xfId="4956" applyNumberFormat="1" applyFont="1" applyFill="1" applyBorder="1" applyAlignment="1">
      <alignment horizontal="center" vertical="center"/>
    </xf>
    <xf numFmtId="179" fontId="85" fillId="4" borderId="9" xfId="4956" applyNumberFormat="1" applyFont="1" applyFill="1" applyBorder="1" applyAlignment="1">
      <alignment horizontal="center" vertical="center"/>
    </xf>
    <xf numFmtId="0" fontId="86" fillId="0" borderId="0" xfId="4956" applyFont="1" applyFill="1"/>
    <xf numFmtId="0" fontId="81" fillId="0" borderId="9" xfId="4956" applyFont="1" applyBorder="1" applyAlignment="1">
      <alignment horizontal="left" vertical="center" wrapText="1"/>
    </xf>
    <xf numFmtId="0" fontId="79" fillId="0" borderId="9" xfId="4956" applyFont="1" applyFill="1" applyBorder="1" applyAlignment="1">
      <alignment horizontal="left" vertical="center" wrapText="1"/>
    </xf>
    <xf numFmtId="1" fontId="78" fillId="4" borderId="9" xfId="4956" applyNumberFormat="1" applyFont="1" applyFill="1" applyBorder="1" applyAlignment="1">
      <alignment horizontal="center" vertical="center"/>
    </xf>
    <xf numFmtId="0" fontId="74" fillId="4" borderId="0" xfId="4956" applyFont="1" applyFill="1"/>
    <xf numFmtId="0" fontId="79" fillId="4" borderId="9" xfId="4956" applyFont="1" applyFill="1" applyBorder="1" applyAlignment="1">
      <alignment horizontal="left" vertical="center" wrapText="1"/>
    </xf>
    <xf numFmtId="3" fontId="87" fillId="4" borderId="9" xfId="4956" applyNumberFormat="1" applyFont="1" applyFill="1" applyBorder="1" applyAlignment="1">
      <alignment horizontal="center" vertical="center"/>
    </xf>
    <xf numFmtId="3" fontId="88" fillId="0" borderId="9" xfId="4956" applyNumberFormat="1" applyFont="1" applyFill="1" applyBorder="1" applyAlignment="1">
      <alignment horizontal="center" vertical="center"/>
    </xf>
    <xf numFmtId="3" fontId="88" fillId="59" borderId="9" xfId="4956" applyNumberFormat="1" applyFont="1" applyFill="1" applyBorder="1" applyAlignment="1">
      <alignment horizontal="center" vertical="center"/>
    </xf>
    <xf numFmtId="3" fontId="85" fillId="59" borderId="9" xfId="4956" applyNumberFormat="1" applyFont="1" applyFill="1" applyBorder="1" applyAlignment="1">
      <alignment horizontal="center" vertical="center"/>
    </xf>
    <xf numFmtId="179" fontId="85" fillId="59" borderId="9" xfId="4956" applyNumberFormat="1" applyFont="1" applyFill="1" applyBorder="1" applyAlignment="1">
      <alignment horizontal="center" vertical="center"/>
    </xf>
    <xf numFmtId="49" fontId="74" fillId="0" borderId="0" xfId="4956" applyNumberFormat="1" applyFont="1" applyAlignment="1">
      <alignment horizontal="center"/>
    </xf>
    <xf numFmtId="3" fontId="74" fillId="0" borderId="0" xfId="4956" applyNumberFormat="1" applyFont="1"/>
    <xf numFmtId="0" fontId="89" fillId="0" borderId="9" xfId="0" applyFont="1" applyBorder="1"/>
    <xf numFmtId="0" fontId="89" fillId="0" borderId="0" xfId="0" applyFont="1"/>
    <xf numFmtId="3" fontId="91" fillId="0" borderId="9" xfId="5185" applyNumberFormat="1" applyFont="1" applyFill="1" applyBorder="1" applyAlignment="1">
      <alignment horizontal="center" vertical="center"/>
    </xf>
    <xf numFmtId="3" fontId="90" fillId="0" borderId="9" xfId="6112" applyNumberFormat="1" applyFont="1" applyBorder="1" applyAlignment="1">
      <alignment horizontal="center" vertical="center"/>
    </xf>
    <xf numFmtId="3" fontId="90" fillId="0" borderId="9" xfId="0" applyNumberFormat="1" applyFont="1" applyBorder="1" applyAlignment="1">
      <alignment horizontal="center" vertical="center"/>
    </xf>
    <xf numFmtId="0" fontId="89" fillId="0" borderId="9" xfId="0" applyFont="1" applyBorder="1" applyAlignment="1"/>
    <xf numFmtId="0" fontId="92" fillId="0" borderId="9" xfId="0" applyFont="1" applyBorder="1"/>
    <xf numFmtId="0" fontId="89" fillId="0" borderId="0" xfId="0" applyFont="1" applyAlignment="1">
      <alignment vertical="center"/>
    </xf>
    <xf numFmtId="0" fontId="94" fillId="0" borderId="0" xfId="0" applyFont="1"/>
    <xf numFmtId="3" fontId="70" fillId="55" borderId="9" xfId="0" applyNumberFormat="1" applyFont="1" applyFill="1" applyBorder="1" applyAlignment="1">
      <alignment horizontal="center" vertical="center" wrapText="1"/>
    </xf>
    <xf numFmtId="49" fontId="70" fillId="55" borderId="9" xfId="0" applyNumberFormat="1" applyFont="1" applyFill="1" applyBorder="1" applyAlignment="1">
      <alignment wrapText="1"/>
    </xf>
    <xf numFmtId="3" fontId="70" fillId="60" borderId="9" xfId="0" applyNumberFormat="1" applyFont="1" applyFill="1" applyBorder="1" applyAlignment="1"/>
    <xf numFmtId="49" fontId="70" fillId="0" borderId="9" xfId="0" applyNumberFormat="1" applyFont="1" applyFill="1" applyBorder="1" applyAlignment="1">
      <alignment wrapText="1"/>
    </xf>
    <xf numFmtId="3" fontId="70" fillId="0" borderId="9" xfId="0" applyNumberFormat="1" applyFont="1" applyFill="1" applyBorder="1" applyAlignment="1"/>
    <xf numFmtId="3" fontId="70" fillId="55" borderId="9" xfId="0" quotePrefix="1" applyNumberFormat="1" applyFont="1" applyFill="1" applyBorder="1" applyAlignment="1">
      <alignment horizontal="center" vertical="center" wrapText="1"/>
    </xf>
    <xf numFmtId="0" fontId="99" fillId="0" borderId="0" xfId="0" applyFont="1"/>
    <xf numFmtId="49" fontId="70" fillId="55" borderId="9" xfId="0" quotePrefix="1" applyNumberFormat="1" applyFont="1" applyFill="1" applyBorder="1" applyAlignment="1">
      <alignment wrapText="1"/>
    </xf>
    <xf numFmtId="0" fontId="94" fillId="4" borderId="0" xfId="0" applyFont="1" applyFill="1"/>
    <xf numFmtId="3" fontId="70" fillId="4" borderId="9" xfId="0" applyNumberFormat="1" applyFont="1" applyFill="1" applyBorder="1" applyAlignment="1"/>
    <xf numFmtId="3" fontId="77" fillId="4" borderId="9" xfId="5178" applyNumberFormat="1" applyFont="1" applyFill="1" applyBorder="1" applyAlignment="1">
      <alignment horizontal="center" vertical="center" wrapText="1"/>
    </xf>
    <xf numFmtId="0" fontId="101" fillId="4" borderId="0" xfId="5178" applyFont="1" applyFill="1"/>
    <xf numFmtId="0" fontId="53" fillId="4" borderId="0" xfId="5178" applyFont="1" applyFill="1" applyBorder="1" applyAlignment="1"/>
    <xf numFmtId="4" fontId="102" fillId="4" borderId="9" xfId="5178" applyNumberFormat="1" applyFont="1" applyFill="1" applyBorder="1" applyAlignment="1">
      <alignment horizontal="center" vertical="center" wrapText="1"/>
    </xf>
    <xf numFmtId="1" fontId="104" fillId="4" borderId="9" xfId="5178" applyNumberFormat="1" applyFont="1" applyFill="1" applyBorder="1" applyAlignment="1">
      <alignment horizontal="center" vertical="center"/>
    </xf>
    <xf numFmtId="169" fontId="96" fillId="4" borderId="9" xfId="5178" applyNumberFormat="1" applyFont="1" applyFill="1" applyBorder="1" applyAlignment="1">
      <alignment horizontal="left" vertical="center" wrapText="1" indent="1"/>
    </xf>
    <xf numFmtId="179" fontId="105" fillId="4" borderId="9" xfId="5178" applyNumberFormat="1" applyFont="1" applyFill="1" applyBorder="1" applyAlignment="1">
      <alignment horizontal="right" vertical="center"/>
    </xf>
    <xf numFmtId="180" fontId="105" fillId="4" borderId="9" xfId="5178" applyNumberFormat="1" applyFont="1" applyFill="1" applyBorder="1" applyAlignment="1">
      <alignment horizontal="right" vertical="center"/>
    </xf>
    <xf numFmtId="179" fontId="106" fillId="4" borderId="9" xfId="5178" applyNumberFormat="1" applyFont="1" applyFill="1" applyBorder="1" applyAlignment="1">
      <alignment horizontal="right" vertical="center"/>
    </xf>
    <xf numFmtId="3" fontId="105" fillId="4" borderId="9" xfId="5178" applyNumberFormat="1" applyFont="1" applyFill="1" applyBorder="1" applyAlignment="1">
      <alignment horizontal="right" vertical="center"/>
    </xf>
    <xf numFmtId="169" fontId="105" fillId="4" borderId="9" xfId="5178" applyNumberFormat="1" applyFont="1" applyFill="1" applyBorder="1" applyAlignment="1">
      <alignment horizontal="right" vertical="center"/>
    </xf>
    <xf numFmtId="179" fontId="101" fillId="4" borderId="0" xfId="5178" applyNumberFormat="1" applyFont="1" applyFill="1"/>
    <xf numFmtId="180" fontId="101" fillId="4" borderId="0" xfId="5178" applyNumberFormat="1" applyFont="1" applyFill="1"/>
    <xf numFmtId="0" fontId="77" fillId="4" borderId="30" xfId="5178" applyFont="1" applyFill="1" applyBorder="1" applyAlignment="1" applyProtection="1">
      <alignment horizontal="left" vertical="center" wrapText="1" indent="1"/>
    </xf>
    <xf numFmtId="49" fontId="96" fillId="4" borderId="9" xfId="5178" applyNumberFormat="1" applyFont="1" applyFill="1" applyBorder="1" applyAlignment="1">
      <alignment vertical="top" wrapText="1"/>
    </xf>
    <xf numFmtId="0" fontId="102" fillId="4" borderId="9" xfId="5178" applyFont="1" applyFill="1" applyBorder="1" applyAlignment="1">
      <alignment horizontal="left" vertical="center" wrapText="1"/>
    </xf>
    <xf numFmtId="3" fontId="100" fillId="4" borderId="9" xfId="5178" applyNumberFormat="1" applyFont="1" applyFill="1" applyBorder="1" applyAlignment="1">
      <alignment horizontal="right" vertical="center"/>
    </xf>
    <xf numFmtId="180" fontId="100" fillId="4" borderId="9" xfId="5178" applyNumberFormat="1" applyFont="1" applyFill="1" applyBorder="1" applyAlignment="1">
      <alignment horizontal="right" vertical="center"/>
    </xf>
    <xf numFmtId="3" fontId="108" fillId="4" borderId="9" xfId="5178" applyNumberFormat="1" applyFont="1" applyFill="1" applyBorder="1" applyAlignment="1">
      <alignment horizontal="right" vertical="center"/>
    </xf>
    <xf numFmtId="180" fontId="108" fillId="4" borderId="9" xfId="5178" applyNumberFormat="1" applyFont="1" applyFill="1" applyBorder="1" applyAlignment="1">
      <alignment horizontal="right" vertical="center"/>
    </xf>
    <xf numFmtId="49" fontId="101" fillId="4" borderId="0" xfId="5178" applyNumberFormat="1" applyFont="1" applyFill="1" applyAlignment="1">
      <alignment horizontal="center"/>
    </xf>
    <xf numFmtId="0" fontId="110" fillId="0" borderId="0" xfId="0" applyFont="1"/>
    <xf numFmtId="0" fontId="112" fillId="0" borderId="0" xfId="0" applyFont="1"/>
    <xf numFmtId="0" fontId="96" fillId="0" borderId="0" xfId="0" applyFont="1"/>
    <xf numFmtId="0" fontId="96" fillId="0" borderId="9" xfId="0" applyFont="1" applyFill="1" applyBorder="1" applyAlignment="1">
      <alignment horizontal="center"/>
    </xf>
    <xf numFmtId="0" fontId="70" fillId="0" borderId="9" xfId="0" applyFont="1" applyFill="1" applyBorder="1" applyAlignment="1">
      <alignment horizontal="center" vertical="center"/>
    </xf>
    <xf numFmtId="0" fontId="95" fillId="0" borderId="9" xfId="0" applyFont="1" applyFill="1" applyBorder="1" applyAlignment="1">
      <alignment horizontal="center" vertical="center"/>
    </xf>
    <xf numFmtId="169" fontId="96" fillId="0" borderId="22" xfId="0" applyNumberFormat="1" applyFont="1" applyFill="1" applyBorder="1" applyAlignment="1">
      <alignment horizontal="center" vertical="center"/>
    </xf>
    <xf numFmtId="3" fontId="70" fillId="0" borderId="9" xfId="0" applyNumberFormat="1" applyFont="1" applyFill="1" applyBorder="1" applyAlignment="1" applyProtection="1">
      <alignment horizontal="center" vertical="center"/>
    </xf>
    <xf numFmtId="0" fontId="114" fillId="0" borderId="0" xfId="0" applyFont="1"/>
    <xf numFmtId="0" fontId="81" fillId="0" borderId="9" xfId="0" applyFont="1" applyFill="1" applyBorder="1" applyAlignment="1">
      <alignment horizontal="center" vertical="center" wrapText="1"/>
    </xf>
    <xf numFmtId="0" fontId="71" fillId="0" borderId="9" xfId="0" applyFont="1" applyFill="1" applyBorder="1" applyAlignment="1">
      <alignment horizontal="center" vertical="center" wrapText="1"/>
    </xf>
    <xf numFmtId="0" fontId="117" fillId="0" borderId="9" xfId="0" applyFont="1" applyFill="1" applyBorder="1" applyAlignment="1">
      <alignment vertical="center" wrapText="1"/>
    </xf>
    <xf numFmtId="0" fontId="100" fillId="0" borderId="22" xfId="0" applyFont="1" applyFill="1" applyBorder="1"/>
    <xf numFmtId="3" fontId="100" fillId="0" borderId="9" xfId="0" applyNumberFormat="1" applyFont="1" applyFill="1" applyBorder="1" applyAlignment="1">
      <alignment horizontal="center" vertical="center"/>
    </xf>
    <xf numFmtId="0" fontId="100" fillId="0" borderId="0" xfId="0" applyFont="1"/>
    <xf numFmtId="0" fontId="70" fillId="0" borderId="9" xfId="0" applyFont="1" applyFill="1" applyBorder="1" applyAlignment="1">
      <alignment horizontal="center" vertical="center" wrapText="1"/>
    </xf>
    <xf numFmtId="0" fontId="95" fillId="0" borderId="9" xfId="0" applyFont="1" applyFill="1" applyBorder="1" applyAlignment="1">
      <alignment vertical="center" wrapText="1"/>
    </xf>
    <xf numFmtId="181" fontId="96" fillId="0" borderId="22" xfId="6112" applyNumberFormat="1" applyFont="1" applyFill="1" applyBorder="1" applyAlignment="1">
      <alignment horizontal="center" vertical="center" wrapText="1"/>
    </xf>
    <xf numFmtId="3" fontId="96" fillId="0" borderId="9" xfId="0" applyNumberFormat="1" applyFont="1" applyFill="1" applyBorder="1" applyAlignment="1">
      <alignment horizontal="center" vertical="center"/>
    </xf>
    <xf numFmtId="0" fontId="96" fillId="0" borderId="0" xfId="0" applyFont="1" applyFill="1"/>
    <xf numFmtId="181" fontId="96" fillId="0" borderId="0" xfId="0" applyNumberFormat="1" applyFont="1" applyFill="1"/>
    <xf numFmtId="0" fontId="110" fillId="0" borderId="0" xfId="0" applyFont="1" applyFill="1"/>
    <xf numFmtId="0" fontId="118" fillId="0" borderId="9" xfId="0" applyFont="1" applyFill="1" applyBorder="1" applyProtection="1"/>
    <xf numFmtId="0" fontId="119" fillId="0" borderId="9" xfId="0" applyFont="1" applyFill="1" applyBorder="1" applyProtection="1"/>
    <xf numFmtId="0" fontId="96" fillId="0" borderId="22" xfId="0" applyFont="1" applyFill="1" applyBorder="1"/>
    <xf numFmtId="3" fontId="100" fillId="0" borderId="9" xfId="0" applyNumberFormat="1" applyFont="1" applyFill="1" applyBorder="1" applyAlignment="1" applyProtection="1">
      <alignment horizontal="center" vertical="center"/>
    </xf>
    <xf numFmtId="0" fontId="115" fillId="0" borderId="0" xfId="0" applyFont="1"/>
    <xf numFmtId="169" fontId="110" fillId="0" borderId="0" xfId="0" applyNumberFormat="1" applyFont="1"/>
    <xf numFmtId="0" fontId="0" fillId="0" borderId="0" xfId="0" applyFill="1" applyAlignment="1" applyProtection="1">
      <alignment wrapText="1"/>
    </xf>
    <xf numFmtId="0" fontId="77" fillId="0" borderId="0" xfId="0" applyFont="1" applyFill="1" applyAlignment="1" applyProtection="1"/>
    <xf numFmtId="0" fontId="77" fillId="0" borderId="0" xfId="0" applyFont="1" applyFill="1" applyProtection="1"/>
    <xf numFmtId="0" fontId="112" fillId="0" borderId="0" xfId="0" applyFont="1" applyFill="1" applyAlignment="1" applyProtection="1"/>
    <xf numFmtId="0" fontId="77" fillId="0" borderId="9" xfId="0" applyFont="1" applyFill="1" applyBorder="1" applyProtection="1"/>
    <xf numFmtId="3" fontId="77" fillId="0" borderId="9" xfId="0" applyNumberFormat="1" applyFont="1" applyFill="1" applyBorder="1" applyAlignment="1" applyProtection="1">
      <alignment horizontal="center" vertical="center"/>
    </xf>
    <xf numFmtId="0" fontId="124" fillId="0" borderId="34" xfId="0" applyFont="1" applyFill="1" applyBorder="1" applyAlignment="1" applyProtection="1">
      <alignment horizontal="center" vertical="center"/>
    </xf>
    <xf numFmtId="0" fontId="120" fillId="0" borderId="34" xfId="0" applyFont="1" applyFill="1" applyBorder="1" applyAlignment="1" applyProtection="1">
      <alignment horizontal="center" vertical="center"/>
    </xf>
    <xf numFmtId="0" fontId="125" fillId="0" borderId="34" xfId="0" applyFont="1" applyFill="1" applyBorder="1" applyAlignment="1" applyProtection="1">
      <alignment horizontal="left" vertical="center" wrapText="1"/>
    </xf>
    <xf numFmtId="0" fontId="125" fillId="0" borderId="35" xfId="0" applyFont="1" applyFill="1" applyBorder="1" applyAlignment="1" applyProtection="1">
      <alignment horizontal="left" vertical="center" wrapText="1"/>
    </xf>
    <xf numFmtId="3" fontId="125" fillId="0" borderId="36" xfId="6112" applyNumberFormat="1" applyFont="1" applyFill="1" applyBorder="1" applyAlignment="1" applyProtection="1">
      <alignment horizontal="center" vertical="center" wrapText="1"/>
    </xf>
    <xf numFmtId="0" fontId="124" fillId="0" borderId="34" xfId="0" applyFont="1" applyFill="1" applyBorder="1" applyAlignment="1" applyProtection="1">
      <alignment horizontal="center" vertical="center" wrapText="1"/>
    </xf>
    <xf numFmtId="0" fontId="123" fillId="0" borderId="34" xfId="0" applyFont="1" applyFill="1" applyBorder="1" applyAlignment="1" applyProtection="1">
      <alignment vertical="center" wrapText="1"/>
    </xf>
    <xf numFmtId="169" fontId="123" fillId="0" borderId="35" xfId="0" applyNumberFormat="1" applyFont="1" applyFill="1" applyBorder="1" applyAlignment="1" applyProtection="1">
      <alignment horizontal="center" vertical="center"/>
    </xf>
    <xf numFmtId="3" fontId="123" fillId="0" borderId="37" xfId="0" applyNumberFormat="1" applyFont="1" applyFill="1" applyBorder="1" applyAlignment="1" applyProtection="1">
      <alignment horizontal="center" vertical="center" wrapText="1"/>
    </xf>
    <xf numFmtId="3" fontId="123" fillId="0" borderId="34" xfId="0" applyNumberFormat="1" applyFont="1" applyFill="1" applyBorder="1" applyAlignment="1" applyProtection="1">
      <alignment horizontal="center" vertical="center" wrapText="1"/>
    </xf>
    <xf numFmtId="3" fontId="123" fillId="0" borderId="38" xfId="0" applyNumberFormat="1" applyFont="1" applyFill="1" applyBorder="1" applyAlignment="1" applyProtection="1">
      <alignment horizontal="center" vertical="center" wrapText="1"/>
    </xf>
    <xf numFmtId="0" fontId="125" fillId="0" borderId="34" xfId="0" applyFont="1" applyFill="1" applyBorder="1" applyAlignment="1" applyProtection="1">
      <alignment vertical="center" wrapText="1"/>
    </xf>
    <xf numFmtId="3" fontId="125" fillId="0" borderId="36" xfId="0" applyNumberFormat="1" applyFont="1" applyFill="1" applyBorder="1" applyAlignment="1" applyProtection="1">
      <alignment horizontal="center" vertical="center" wrapText="1"/>
    </xf>
    <xf numFmtId="0" fontId="123" fillId="0" borderId="37" xfId="0" applyFont="1" applyFill="1" applyBorder="1" applyAlignment="1" applyProtection="1">
      <alignment vertical="center" wrapText="1"/>
    </xf>
    <xf numFmtId="0" fontId="123" fillId="0" borderId="38" xfId="0" applyFont="1" applyFill="1" applyBorder="1" applyAlignment="1" applyProtection="1">
      <alignment vertical="center" wrapText="1"/>
    </xf>
    <xf numFmtId="0" fontId="124" fillId="0" borderId="39" xfId="0" applyFont="1" applyFill="1" applyBorder="1" applyAlignment="1" applyProtection="1">
      <alignment horizontal="center" vertical="center" wrapText="1"/>
    </xf>
    <xf numFmtId="0" fontId="79" fillId="0" borderId="9" xfId="0" applyFont="1" applyFill="1" applyBorder="1" applyAlignment="1">
      <alignment horizontal="center" vertical="center" wrapText="1"/>
    </xf>
    <xf numFmtId="0" fontId="96" fillId="0" borderId="9" xfId="0" applyFont="1" applyFill="1" applyBorder="1" applyAlignment="1">
      <alignment vertical="center" wrapText="1"/>
    </xf>
    <xf numFmtId="3" fontId="123" fillId="0" borderId="40" xfId="0" applyNumberFormat="1" applyFont="1" applyFill="1" applyBorder="1" applyAlignment="1" applyProtection="1">
      <alignment horizontal="center" vertical="center" wrapText="1"/>
    </xf>
    <xf numFmtId="3" fontId="123" fillId="0" borderId="41" xfId="0" applyNumberFormat="1" applyFont="1" applyFill="1" applyBorder="1" applyAlignment="1" applyProtection="1">
      <alignment horizontal="center" vertical="center" wrapText="1"/>
    </xf>
    <xf numFmtId="0" fontId="123" fillId="0" borderId="39" xfId="0" applyFont="1" applyFill="1" applyBorder="1" applyAlignment="1" applyProtection="1">
      <alignment vertical="center" wrapText="1"/>
    </xf>
    <xf numFmtId="0" fontId="118" fillId="0" borderId="22" xfId="0" applyFont="1" applyFill="1" applyBorder="1" applyProtection="1"/>
    <xf numFmtId="3" fontId="118" fillId="0" borderId="9" xfId="0" applyNumberFormat="1" applyFont="1" applyFill="1" applyBorder="1" applyAlignment="1" applyProtection="1">
      <alignment horizontal="center"/>
    </xf>
    <xf numFmtId="0" fontId="118" fillId="0" borderId="0" xfId="0" applyFont="1" applyFill="1" applyProtection="1"/>
    <xf numFmtId="3" fontId="125" fillId="0" borderId="42" xfId="6112" applyNumberFormat="1" applyFont="1" applyFill="1" applyBorder="1" applyAlignment="1" applyProtection="1">
      <alignment horizontal="center" vertical="center" wrapText="1"/>
    </xf>
    <xf numFmtId="3" fontId="123" fillId="0" borderId="43" xfId="0" applyNumberFormat="1" applyFont="1" applyFill="1" applyBorder="1" applyAlignment="1" applyProtection="1">
      <alignment horizontal="center" vertical="center" wrapText="1"/>
    </xf>
    <xf numFmtId="3" fontId="125" fillId="0" borderId="42" xfId="0" applyNumberFormat="1" applyFont="1" applyFill="1" applyBorder="1" applyAlignment="1" applyProtection="1">
      <alignment horizontal="center" vertical="center" wrapText="1"/>
    </xf>
    <xf numFmtId="0" fontId="110" fillId="0" borderId="0" xfId="0" applyFont="1" applyAlignment="1">
      <alignment horizontal="left" wrapText="1"/>
    </xf>
    <xf numFmtId="3" fontId="71" fillId="4" borderId="3" xfId="0" applyNumberFormat="1" applyFont="1" applyFill="1" applyBorder="1" applyAlignment="1">
      <alignment horizontal="center" vertical="center" wrapText="1"/>
    </xf>
    <xf numFmtId="3" fontId="71" fillId="4" borderId="5" xfId="0" applyNumberFormat="1" applyFont="1" applyFill="1" applyBorder="1" applyAlignment="1">
      <alignment horizontal="center" vertical="center" wrapText="1"/>
    </xf>
    <xf numFmtId="3" fontId="71" fillId="4" borderId="7" xfId="0" applyNumberFormat="1" applyFont="1" applyFill="1" applyBorder="1" applyAlignment="1">
      <alignment horizontal="center" vertical="center" wrapText="1"/>
    </xf>
    <xf numFmtId="3" fontId="70" fillId="4" borderId="2" xfId="0" applyNumberFormat="1" applyFont="1" applyFill="1" applyBorder="1" applyAlignment="1">
      <alignment horizontal="center" vertical="center" wrapText="1"/>
    </xf>
    <xf numFmtId="3" fontId="70" fillId="4" borderId="4" xfId="0" applyNumberFormat="1" applyFont="1" applyFill="1" applyBorder="1" applyAlignment="1">
      <alignment horizontal="center" vertical="center" wrapText="1"/>
    </xf>
    <xf numFmtId="3" fontId="70" fillId="4" borderId="6" xfId="0" applyNumberFormat="1" applyFont="1" applyFill="1" applyBorder="1" applyAlignment="1">
      <alignment horizontal="center" vertical="center" wrapText="1"/>
    </xf>
    <xf numFmtId="0" fontId="93" fillId="0" borderId="0" xfId="0" applyFont="1" applyAlignment="1">
      <alignment horizontal="center" wrapText="1"/>
    </xf>
    <xf numFmtId="3" fontId="95" fillId="56" borderId="32" xfId="0" applyNumberFormat="1" applyFont="1" applyFill="1" applyBorder="1" applyAlignment="1">
      <alignment horizontal="center" vertical="center" wrapText="1"/>
    </xf>
    <xf numFmtId="3" fontId="95" fillId="56" borderId="5" xfId="0" applyNumberFormat="1" applyFont="1" applyFill="1" applyBorder="1" applyAlignment="1">
      <alignment horizontal="center" vertical="center" wrapText="1"/>
    </xf>
    <xf numFmtId="3" fontId="95" fillId="56" borderId="7" xfId="0" applyNumberFormat="1" applyFont="1" applyFill="1" applyBorder="1" applyAlignment="1">
      <alignment horizontal="center" vertical="center" wrapText="1"/>
    </xf>
    <xf numFmtId="3" fontId="95" fillId="56" borderId="22" xfId="5006" applyNumberFormat="1" applyFont="1" applyFill="1" applyBorder="1" applyAlignment="1">
      <alignment horizontal="center" vertical="center" wrapText="1"/>
    </xf>
    <xf numFmtId="3" fontId="95" fillId="56" borderId="31" xfId="5006" applyNumberFormat="1" applyFont="1" applyFill="1" applyBorder="1" applyAlignment="1">
      <alignment horizontal="center" vertical="center" wrapText="1"/>
    </xf>
    <xf numFmtId="3" fontId="95" fillId="56" borderId="23" xfId="5006" applyNumberFormat="1" applyFont="1" applyFill="1" applyBorder="1" applyAlignment="1">
      <alignment horizontal="center" vertical="center" wrapText="1"/>
    </xf>
    <xf numFmtId="3" fontId="95" fillId="56" borderId="22" xfId="0" applyNumberFormat="1" applyFont="1" applyFill="1" applyBorder="1" applyAlignment="1">
      <alignment horizontal="center" vertical="center" wrapText="1"/>
    </xf>
    <xf numFmtId="3" fontId="95" fillId="56" borderId="31" xfId="0" applyNumberFormat="1" applyFont="1" applyFill="1" applyBorder="1" applyAlignment="1">
      <alignment horizontal="center" vertical="center" wrapText="1"/>
    </xf>
    <xf numFmtId="3" fontId="95" fillId="56" borderId="23" xfId="0" applyNumberFormat="1" applyFont="1" applyFill="1" applyBorder="1" applyAlignment="1">
      <alignment horizontal="center" vertical="center" wrapText="1"/>
    </xf>
    <xf numFmtId="0" fontId="96" fillId="0" borderId="33" xfId="0" applyFont="1" applyBorder="1" applyAlignment="1">
      <alignment horizontal="left" wrapText="1"/>
    </xf>
    <xf numFmtId="3" fontId="95" fillId="56" borderId="2" xfId="0" applyNumberFormat="1" applyFont="1" applyFill="1" applyBorder="1" applyAlignment="1">
      <alignment horizontal="center" vertical="center" wrapText="1"/>
    </xf>
    <xf numFmtId="3" fontId="95" fillId="56" borderId="4" xfId="0" applyNumberFormat="1" applyFont="1" applyFill="1" applyBorder="1" applyAlignment="1">
      <alignment horizontal="center" vertical="center" wrapText="1"/>
    </xf>
    <xf numFmtId="3" fontId="95" fillId="56" borderId="6" xfId="0" applyNumberFormat="1" applyFont="1" applyFill="1" applyBorder="1" applyAlignment="1">
      <alignment horizontal="center" vertical="center" wrapText="1"/>
    </xf>
    <xf numFmtId="0" fontId="96" fillId="0" borderId="0" xfId="0" applyFont="1" applyAlignment="1">
      <alignment horizontal="left" wrapText="1"/>
    </xf>
    <xf numFmtId="0" fontId="92" fillId="0" borderId="0" xfId="0" applyFont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0" fontId="92" fillId="0" borderId="9" xfId="0" applyFont="1" applyBorder="1" applyAlignment="1">
      <alignment horizontal="center"/>
    </xf>
    <xf numFmtId="0" fontId="92" fillId="0" borderId="9" xfId="0" applyFont="1" applyBorder="1" applyAlignment="1">
      <alignment horizontal="center" vertical="center" wrapText="1"/>
    </xf>
    <xf numFmtId="0" fontId="102" fillId="4" borderId="9" xfId="5178" applyFont="1" applyFill="1" applyBorder="1" applyAlignment="1">
      <alignment horizontal="center" vertical="center" wrapText="1"/>
    </xf>
    <xf numFmtId="0" fontId="53" fillId="4" borderId="9" xfId="5178" applyFont="1" applyFill="1" applyBorder="1" applyAlignment="1">
      <alignment horizontal="center" vertical="center" wrapText="1"/>
    </xf>
    <xf numFmtId="0" fontId="107" fillId="4" borderId="9" xfId="5178" applyFont="1" applyFill="1" applyBorder="1" applyAlignment="1">
      <alignment horizontal="left" vertical="center" wrapText="1" indent="1"/>
    </xf>
    <xf numFmtId="0" fontId="100" fillId="4" borderId="0" xfId="5178" applyFont="1" applyFill="1" applyAlignment="1">
      <alignment horizontal="center" vertical="center" wrapText="1"/>
    </xf>
    <xf numFmtId="0" fontId="53" fillId="4" borderId="0" xfId="5178" applyFont="1" applyFill="1" applyAlignment="1"/>
    <xf numFmtId="0" fontId="75" fillId="4" borderId="25" xfId="5178" applyFont="1" applyFill="1" applyBorder="1" applyAlignment="1">
      <alignment horizontal="center" vertical="center" wrapText="1"/>
    </xf>
    <xf numFmtId="0" fontId="53" fillId="4" borderId="25" xfId="5178" applyFont="1" applyFill="1" applyBorder="1" applyAlignment="1"/>
    <xf numFmtId="0" fontId="53" fillId="4" borderId="0" xfId="5178" applyFont="1" applyFill="1" applyBorder="1" applyAlignment="1"/>
    <xf numFmtId="49" fontId="102" fillId="4" borderId="9" xfId="5178" applyNumberFormat="1" applyFont="1" applyFill="1" applyBorder="1" applyAlignment="1">
      <alignment horizontal="center" vertical="center" wrapText="1"/>
    </xf>
    <xf numFmtId="0" fontId="103" fillId="4" borderId="26" xfId="5178" applyFont="1" applyFill="1" applyBorder="1" applyAlignment="1">
      <alignment horizontal="center" vertical="center" wrapText="1"/>
    </xf>
    <xf numFmtId="0" fontId="53" fillId="4" borderId="9" xfId="5178" applyFont="1" applyFill="1" applyBorder="1" applyAlignment="1">
      <alignment wrapText="1"/>
    </xf>
    <xf numFmtId="0" fontId="53" fillId="4" borderId="9" xfId="5178" applyFont="1" applyFill="1" applyBorder="1" applyAlignment="1"/>
    <xf numFmtId="0" fontId="102" fillId="4" borderId="2" xfId="5178" applyFont="1" applyFill="1" applyBorder="1" applyAlignment="1">
      <alignment horizontal="center" vertical="center" wrapText="1"/>
    </xf>
    <xf numFmtId="0" fontId="53" fillId="4" borderId="27" xfId="5178" applyFont="1" applyFill="1" applyBorder="1" applyAlignment="1"/>
    <xf numFmtId="0" fontId="53" fillId="4" borderId="4" xfId="5178" applyFont="1" applyFill="1" applyBorder="1" applyAlignment="1"/>
    <xf numFmtId="0" fontId="53" fillId="4" borderId="28" xfId="5178" applyFont="1" applyFill="1" applyBorder="1" applyAlignment="1"/>
    <xf numFmtId="0" fontId="53" fillId="4" borderId="6" xfId="5178" applyFont="1" applyFill="1" applyBorder="1" applyAlignment="1"/>
    <xf numFmtId="0" fontId="53" fillId="4" borderId="29" xfId="5178" applyFont="1" applyFill="1" applyBorder="1" applyAlignment="1"/>
    <xf numFmtId="0" fontId="84" fillId="0" borderId="22" xfId="4956" applyFont="1" applyFill="1" applyBorder="1" applyAlignment="1">
      <alignment horizontal="left" vertical="center" wrapText="1"/>
    </xf>
    <xf numFmtId="0" fontId="27" fillId="0" borderId="31" xfId="4956" applyBorder="1" applyAlignment="1"/>
    <xf numFmtId="0" fontId="27" fillId="0" borderId="23" xfId="4956" applyBorder="1" applyAlignment="1"/>
    <xf numFmtId="0" fontId="84" fillId="0" borderId="9" xfId="4956" applyFont="1" applyFill="1" applyBorder="1" applyAlignment="1">
      <alignment horizontal="left" vertical="center" wrapText="1"/>
    </xf>
    <xf numFmtId="0" fontId="27" fillId="0" borderId="9" xfId="4956" applyBorder="1" applyAlignment="1"/>
    <xf numFmtId="0" fontId="80" fillId="59" borderId="9" xfId="4956" applyFont="1" applyFill="1" applyBorder="1" applyAlignment="1">
      <alignment horizontal="left" vertical="center" wrapText="1"/>
    </xf>
    <xf numFmtId="0" fontId="27" fillId="59" borderId="9" xfId="4956" applyFill="1" applyBorder="1" applyAlignment="1"/>
    <xf numFmtId="0" fontId="79" fillId="0" borderId="22" xfId="4956" applyFont="1" applyBorder="1" applyAlignment="1">
      <alignment horizontal="center" vertical="center" wrapText="1"/>
    </xf>
    <xf numFmtId="0" fontId="79" fillId="0" borderId="23" xfId="4956" applyFont="1" applyBorder="1" applyAlignment="1">
      <alignment horizontal="center" vertical="center" wrapText="1"/>
    </xf>
    <xf numFmtId="0" fontId="73" fillId="0" borderId="25" xfId="4956" applyFont="1" applyBorder="1" applyAlignment="1">
      <alignment horizontal="center" vertical="center" wrapText="1"/>
    </xf>
    <xf numFmtId="0" fontId="27" fillId="0" borderId="25" xfId="4956" applyBorder="1" applyAlignment="1"/>
    <xf numFmtId="49" fontId="76" fillId="57" borderId="9" xfId="4956" applyNumberFormat="1" applyFont="1" applyFill="1" applyBorder="1" applyAlignment="1">
      <alignment horizontal="center" vertical="center" wrapText="1"/>
    </xf>
    <xf numFmtId="49" fontId="76" fillId="57" borderId="24" xfId="4956" applyNumberFormat="1" applyFont="1" applyFill="1" applyBorder="1" applyAlignment="1">
      <alignment horizontal="center" vertical="center" wrapText="1"/>
    </xf>
    <xf numFmtId="49" fontId="76" fillId="57" borderId="5" xfId="4956" applyNumberFormat="1" applyFont="1" applyFill="1" applyBorder="1" applyAlignment="1">
      <alignment horizontal="center" vertical="center" wrapText="1"/>
    </xf>
    <xf numFmtId="0" fontId="27" fillId="0" borderId="7" xfId="4956" applyBorder="1" applyAlignment="1">
      <alignment horizontal="center" vertical="center"/>
    </xf>
    <xf numFmtId="0" fontId="76" fillId="57" borderId="9" xfId="4956" applyFont="1" applyFill="1" applyBorder="1" applyAlignment="1">
      <alignment horizontal="center" vertical="center" wrapText="1"/>
    </xf>
    <xf numFmtId="0" fontId="27" fillId="0" borderId="9" xfId="4956" applyBorder="1"/>
    <xf numFmtId="0" fontId="79" fillId="0" borderId="9" xfId="4956" applyFont="1" applyBorder="1" applyAlignment="1">
      <alignment horizontal="center" vertical="center" wrapText="1"/>
    </xf>
    <xf numFmtId="0" fontId="79" fillId="0" borderId="22" xfId="4956" applyFont="1" applyBorder="1" applyAlignment="1">
      <alignment horizontal="center" vertical="center"/>
    </xf>
    <xf numFmtId="0" fontId="27" fillId="0" borderId="31" xfId="4956" applyBorder="1" applyAlignment="1">
      <alignment horizontal="center" vertical="center"/>
    </xf>
    <xf numFmtId="0" fontId="27" fillId="0" borderId="23" xfId="4956" applyBorder="1" applyAlignment="1">
      <alignment horizontal="center" vertical="center"/>
    </xf>
    <xf numFmtId="0" fontId="79" fillId="0" borderId="31" xfId="4956" applyFont="1" applyBorder="1" applyAlignment="1">
      <alignment horizontal="center" vertical="center"/>
    </xf>
    <xf numFmtId="0" fontId="79" fillId="0" borderId="23" xfId="4956" applyFont="1" applyBorder="1" applyAlignment="1">
      <alignment horizontal="center" vertical="center"/>
    </xf>
    <xf numFmtId="0" fontId="79" fillId="0" borderId="9" xfId="4956" applyFont="1" applyBorder="1" applyAlignment="1">
      <alignment horizontal="center" vertical="center"/>
    </xf>
    <xf numFmtId="0" fontId="109" fillId="4" borderId="0" xfId="0" applyFont="1" applyFill="1" applyAlignment="1">
      <alignment horizontal="center" vertical="center" wrapText="1"/>
    </xf>
    <xf numFmtId="0" fontId="110" fillId="0" borderId="0" xfId="0" applyFont="1" applyAlignment="1">
      <alignment wrapText="1"/>
    </xf>
    <xf numFmtId="0" fontId="111" fillId="0" borderId="0" xfId="0" applyFont="1" applyBorder="1" applyAlignment="1">
      <alignment horizontal="center" vertical="center" wrapText="1"/>
    </xf>
    <xf numFmtId="0" fontId="109" fillId="0" borderId="0" xfId="0" applyFont="1" applyAlignment="1"/>
    <xf numFmtId="0" fontId="113" fillId="0" borderId="22" xfId="0" applyFont="1" applyFill="1" applyBorder="1" applyAlignment="1" applyProtection="1">
      <alignment horizontal="center" vertical="center" wrapText="1"/>
    </xf>
    <xf numFmtId="0" fontId="113" fillId="0" borderId="31" xfId="0" applyFont="1" applyFill="1" applyBorder="1" applyAlignment="1" applyProtection="1">
      <alignment horizontal="center" vertical="center" wrapText="1"/>
    </xf>
    <xf numFmtId="0" fontId="113" fillId="0" borderId="23" xfId="0" applyFont="1" applyFill="1" applyBorder="1" applyAlignment="1" applyProtection="1">
      <alignment horizontal="center" vertical="center" wrapText="1"/>
    </xf>
    <xf numFmtId="0" fontId="110" fillId="0" borderId="9" xfId="0" applyFont="1" applyFill="1" applyBorder="1" applyAlignment="1">
      <alignment horizontal="center" vertical="center" wrapText="1"/>
    </xf>
    <xf numFmtId="0" fontId="114" fillId="0" borderId="9" xfId="0" applyFont="1" applyFill="1" applyBorder="1" applyAlignment="1">
      <alignment horizontal="center" vertical="center" wrapText="1"/>
    </xf>
    <xf numFmtId="0" fontId="115" fillId="0" borderId="9" xfId="0" applyFont="1" applyFill="1" applyBorder="1" applyAlignment="1">
      <alignment horizontal="center" vertical="center" wrapText="1"/>
    </xf>
    <xf numFmtId="169" fontId="110" fillId="0" borderId="22" xfId="0" applyNumberFormat="1" applyFont="1" applyFill="1" applyBorder="1" applyAlignment="1">
      <alignment horizontal="center" vertical="center" wrapText="1"/>
    </xf>
    <xf numFmtId="3" fontId="70" fillId="0" borderId="22" xfId="0" applyNumberFormat="1" applyFont="1" applyFill="1" applyBorder="1" applyAlignment="1" applyProtection="1">
      <alignment horizontal="center" vertical="center" wrapText="1"/>
    </xf>
    <xf numFmtId="3" fontId="70" fillId="0" borderId="31" xfId="0" applyNumberFormat="1" applyFont="1" applyFill="1" applyBorder="1" applyAlignment="1" applyProtection="1">
      <alignment horizontal="center" vertical="center" wrapText="1"/>
    </xf>
    <xf numFmtId="3" fontId="70" fillId="0" borderId="23" xfId="0" applyNumberFormat="1" applyFont="1" applyFill="1" applyBorder="1" applyAlignment="1" applyProtection="1">
      <alignment horizontal="center" vertical="center" wrapText="1"/>
    </xf>
    <xf numFmtId="3" fontId="116" fillId="0" borderId="22" xfId="0" applyNumberFormat="1" applyFont="1" applyFill="1" applyBorder="1" applyAlignment="1" applyProtection="1">
      <alignment horizontal="center" vertical="center" wrapText="1"/>
    </xf>
    <xf numFmtId="3" fontId="116" fillId="0" borderId="31" xfId="0" applyNumberFormat="1" applyFont="1" applyFill="1" applyBorder="1" applyAlignment="1" applyProtection="1">
      <alignment horizontal="center" vertical="center" wrapText="1"/>
    </xf>
    <xf numFmtId="3" fontId="116" fillId="0" borderId="23" xfId="0" applyNumberFormat="1" applyFont="1" applyFill="1" applyBorder="1" applyAlignment="1" applyProtection="1">
      <alignment horizontal="center" vertical="center" wrapText="1"/>
    </xf>
    <xf numFmtId="0" fontId="120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121" fillId="0" borderId="25" xfId="0" applyFont="1" applyFill="1" applyBorder="1" applyAlignment="1" applyProtection="1">
      <alignment horizontal="center" vertical="center" wrapText="1"/>
    </xf>
    <xf numFmtId="0" fontId="122" fillId="0" borderId="25" xfId="0" applyFont="1" applyFill="1" applyBorder="1" applyAlignment="1" applyProtection="1">
      <alignment horizontal="center" vertical="center" wrapText="1"/>
    </xf>
    <xf numFmtId="0" fontId="77" fillId="0" borderId="9" xfId="0" applyFont="1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2" xfId="0" applyFill="1" applyBorder="1" applyAlignment="1" applyProtection="1">
      <alignment horizontal="center" vertical="center" wrapText="1"/>
    </xf>
    <xf numFmtId="0" fontId="123" fillId="0" borderId="9" xfId="0" applyFont="1" applyFill="1" applyBorder="1" applyAlignment="1" applyProtection="1">
      <alignment horizontal="center" vertical="center" wrapText="1"/>
    </xf>
    <xf numFmtId="0" fontId="77" fillId="0" borderId="9" xfId="0" applyFont="1" applyFill="1" applyBorder="1" applyProtection="1"/>
    <xf numFmtId="0" fontId="123" fillId="0" borderId="9" xfId="0" applyFont="1" applyFill="1" applyBorder="1" applyAlignment="1" applyProtection="1">
      <alignment horizontal="center" vertical="center"/>
    </xf>
    <xf numFmtId="3" fontId="123" fillId="0" borderId="22" xfId="0" applyNumberFormat="1" applyFont="1" applyFill="1" applyBorder="1" applyAlignment="1" applyProtection="1">
      <alignment horizontal="center" vertical="center" wrapText="1"/>
    </xf>
    <xf numFmtId="3" fontId="123" fillId="0" borderId="31" xfId="0" applyNumberFormat="1" applyFont="1" applyFill="1" applyBorder="1" applyAlignment="1" applyProtection="1">
      <alignment horizontal="center" vertical="center" wrapText="1"/>
    </xf>
    <xf numFmtId="3" fontId="123" fillId="0" borderId="23" xfId="0" applyNumberFormat="1" applyFont="1" applyFill="1" applyBorder="1" applyAlignment="1" applyProtection="1">
      <alignment horizontal="center" vertical="center" wrapText="1"/>
    </xf>
  </cellXfs>
  <cellStyles count="6115">
    <cellStyle name=" 1" xfId="1"/>
    <cellStyle name="_РАСПРЕДЕЛЕНИЕ2" xfId="2"/>
    <cellStyle name="_РАСПРЕДЕЛЕНИЕ2_211529 (2)" xfId="3"/>
    <cellStyle name="_РАСПРЕДЕЛЕНИЕ2_212534" xfId="4"/>
    <cellStyle name="_РАСПРЕДЕЛЕНИЕ2_511762 (2020)" xfId="5"/>
    <cellStyle name="_РАСПРЕДЕЛЕНИЕ2_511762 (2020)_расчет" xfId="6"/>
    <cellStyle name="_РАСПРЕДЕЛЕНИЕ2_5-р2" xfId="7"/>
    <cellStyle name="_РАСПРЕДЕЛЕНИЕ2_Книга1" xfId="8"/>
    <cellStyle name="_РАСПРЕДЕЛЕНИЕ2_КСГ-МЭС" xfId="9"/>
    <cellStyle name="_РАСПРЕДЕЛЕНИЕ2_тариф" xfId="10"/>
    <cellStyle name="_РАСПРЕДЕЛЕНИЕ2_тариф_проф" xfId="11"/>
    <cellStyle name="_РАСПРЕДЕЛЕНИЕ2_тариф_проф_расчет" xfId="12"/>
    <cellStyle name="20% - Accent1" xfId="13"/>
    <cellStyle name="20% - Accent1 2" xfId="14"/>
    <cellStyle name="20% - Accent1 2 2" xfId="15"/>
    <cellStyle name="20% - Accent1 2_12 11 2020вирусная инфекция(COVID тяжелая степень тяжести)с учетом ВМР9 включая ОРИТ" xfId="16"/>
    <cellStyle name="20% - Accent1 3" xfId="17"/>
    <cellStyle name="20% - Accent1_%" xfId="18"/>
    <cellStyle name="20% - Accent2" xfId="19"/>
    <cellStyle name="20% - Accent2 2" xfId="20"/>
    <cellStyle name="20% - Accent2 2 2" xfId="21"/>
    <cellStyle name="20% - Accent2 2_12 11 2020вирусная инфекция(COVID тяжелая степень тяжести)с учетом ВМР9 включая ОРИТ" xfId="22"/>
    <cellStyle name="20% - Accent2 3" xfId="23"/>
    <cellStyle name="20% - Accent2_%" xfId="24"/>
    <cellStyle name="20% - Accent3" xfId="25"/>
    <cellStyle name="20% - Accent3 2" xfId="26"/>
    <cellStyle name="20% - Accent3 2 2" xfId="27"/>
    <cellStyle name="20% - Accent3 2_12 11 2020вирусная инфекция(COVID тяжелая степень тяжести)с учетом ВМР9 включая ОРИТ" xfId="28"/>
    <cellStyle name="20% - Accent3 3" xfId="29"/>
    <cellStyle name="20% - Accent3_%" xfId="30"/>
    <cellStyle name="20% - Accent4" xfId="31"/>
    <cellStyle name="20% - Accent4 2" xfId="32"/>
    <cellStyle name="20% - Accent4 2 2" xfId="33"/>
    <cellStyle name="20% - Accent4 2_12 11 2020вирусная инфекция(COVID тяжелая степень тяжести)с учетом ВМР9 включая ОРИТ" xfId="34"/>
    <cellStyle name="20% - Accent4 3" xfId="35"/>
    <cellStyle name="20% - Accent4_%" xfId="36"/>
    <cellStyle name="20% - Accent5" xfId="37"/>
    <cellStyle name="20% - Accent5 2" xfId="38"/>
    <cellStyle name="20% - Accent5 2 2" xfId="39"/>
    <cellStyle name="20% - Accent5 2_12 11 2020вирусная инфекция(COVID тяжелая степень тяжести)с учетом ВМР9 включая ОРИТ" xfId="40"/>
    <cellStyle name="20% - Accent5 3" xfId="41"/>
    <cellStyle name="20% - Accent5_%" xfId="42"/>
    <cellStyle name="20% - Accent6" xfId="43"/>
    <cellStyle name="20% - Accent6 2" xfId="44"/>
    <cellStyle name="20% - Accent6 2 2" xfId="45"/>
    <cellStyle name="20% - Accent6 2_12 11 2020вирусная инфекция(COVID тяжелая степень тяжести)с учетом ВМР9 включая ОРИТ" xfId="46"/>
    <cellStyle name="20% - Accent6 3" xfId="47"/>
    <cellStyle name="20% - Accent6_%" xfId="48"/>
    <cellStyle name="20% — Акцент1" xfId="49"/>
    <cellStyle name="20% - Акцент1 10" xfId="50"/>
    <cellStyle name="20% - Акцент1 10 2" xfId="51"/>
    <cellStyle name="20% - Акцент1 10_12 11 2020вирусная инфекция(COVID тяжелая степень тяжести)с учетом ВМР9 включая ОРИТ" xfId="52"/>
    <cellStyle name="20% - Акцент1 11" xfId="53"/>
    <cellStyle name="20% - Акцент1 12" xfId="54"/>
    <cellStyle name="20% - Акцент1 13" xfId="55"/>
    <cellStyle name="20% - Акцент1 14" xfId="56"/>
    <cellStyle name="20% - Акцент1 15" xfId="57"/>
    <cellStyle name="20% - Акцент1 16" xfId="58"/>
    <cellStyle name="20% - Акцент1 17" xfId="59"/>
    <cellStyle name="20% - Акцент1 2" xfId="60"/>
    <cellStyle name="20% — акцент1 2" xfId="61"/>
    <cellStyle name="20% - Акцент1 2 2" xfId="62"/>
    <cellStyle name="20% - Акцент1 2_12 11 2020вирусная инфекция(COVID тяжелая степень тяжести)с учетом ВМР9 включая ОРИТ" xfId="63"/>
    <cellStyle name="20% — акцент1 2_Коронавирусная инфекция(COVID средняя степень тяжести)_новый" xfId="64"/>
    <cellStyle name="20% - Акцент1 2_Коронавирусная инфекция(COVID тяжелая степень тяжести) новый2" xfId="65"/>
    <cellStyle name="20% — акцент1 2_Коронавирусная инфекция(COVID тяжелая степень тяжести) новый2" xfId="66"/>
    <cellStyle name="20% - Акцент1 2_Коронавирусная инфекция(COVID тяжелая степень тяжести) новый2_кр_тяжелый 1" xfId="67"/>
    <cellStyle name="20% — акцент1 2_Коронавирусная инфекция(COVID тяжелая степень тяжести) новый2_кр_тяжелый 1" xfId="68"/>
    <cellStyle name="20% - Акцент1 2_Коронавирусная инфекция(COVID тяжелая степень тяжести) новый2_кр_тяжелый 1_2" xfId="69"/>
    <cellStyle name="20% — акцент1 2_Коронавирусная инфекция(COVID тяжелая степень тяжести) новый2_кр_тяжелый 1_2" xfId="70"/>
    <cellStyle name="20% - Акцент1 2_Коронавирусная инфекция(COVID тяжелая степень тяжести) новый2_кр_тяжелый 2" xfId="71"/>
    <cellStyle name="20% — акцент1 2_Коронавирусная инфекция(COVID тяжелая степень тяжести) новый2_кр_тяжелый 2" xfId="72"/>
    <cellStyle name="20% - Акцент1 2_Коронавирусная инфекция(COVID тяжелая степень тяжести) новый2_кр_тяжелый 3" xfId="73"/>
    <cellStyle name="20% — акцент1 2_Коронавирусная инфекция(COVID тяжелая степень тяжести) новый2_кр_тяжелый 3" xfId="74"/>
    <cellStyle name="20% - Акцент1 2_Коронавирусная инфекция(COVID тяжелая степень тяжести) новый2_Лист1" xfId="75"/>
    <cellStyle name="20% — акцент1 2_Коронавирусная инфекция(COVID тяжелая степень тяжести) новый2_Лист1" xfId="76"/>
    <cellStyle name="20% - Акцент1 2_Коронавирусная инфекция(COVID тяжелая степень тяжести) новый2_Лист2" xfId="77"/>
    <cellStyle name="20% — акцент1 2_Коронавирусная инфекция(COVID тяжелая степень тяжести) новый2_Лист2" xfId="78"/>
    <cellStyle name="20% - Акцент1 2_Коронавирусная инфекция(COVID тяжелая степень тяжести) новый2_расчет 2021" xfId="79"/>
    <cellStyle name="20% — акцент1 2_Коронавирусная инфекция(COVID тяжелая степень тяжести) новый2_расчет 2021" xfId="80"/>
    <cellStyle name="20% - Акцент1 2_Коронавирусная инфекция(COVID тяжелая степень тяжести) новый2_расчет 2021_1" xfId="81"/>
    <cellStyle name="20% — акцент1 2_Коронавирусная инфекция(COVID тяжелая степень тяжести) новый2_расчет 2021_1" xfId="82"/>
    <cellStyle name="20% - Акцент1 2_Коронавирусная инфекция(COVID тяжелая степень тяжести) новый2_расчет 2021_расчет 2021" xfId="83"/>
    <cellStyle name="20% — акцент1 2_Коронавирусная инфекция(COVID тяжелая степень тяжести) новый2_расчет 2021_расчет 2021" xfId="84"/>
    <cellStyle name="20% - Акцент1 2_Коронавирусная инфекция(COVID тяжелая степень тяжести) новый2_расчет 2021_тяжелый 3" xfId="85"/>
    <cellStyle name="20% — акцент1 2_Коронавирусная инфекция(COVID тяжелая степень тяжести) новый2_расчет 2021_тяжелый 3" xfId="86"/>
    <cellStyle name="20% - Акцент1 2_Коронавирусная инфекция(COVID тяжелая степень тяжести) новый2_тяжелый 1 (2)" xfId="87"/>
    <cellStyle name="20% — акцент1 2_Коронавирусная инфекция(COVID тяжелая степень тяжести) новый2_тяжелый 1 (2)" xfId="88"/>
    <cellStyle name="20% - Акцент1 2_Коронавирусная инфекция(COVID тяжелая степень тяжести) новый2_тяжелый 2" xfId="89"/>
    <cellStyle name="20% — акцент1 2_Коронавирусная инфекция(COVID тяжелая степень тяжести) новый2_тяжелый 2" xfId="90"/>
    <cellStyle name="20% - Акцент1 2_Коронавирусная инфекция(COVID тяжелая степень тяжести) новый2_тяжелый 3" xfId="91"/>
    <cellStyle name="20% — акцент1 2_Коронавирусная инфекция(COVID тяжелая степень тяжести) новый2_тяжелый 3" xfId="92"/>
    <cellStyle name="20% - Акцент1 2_кр_тяжелый 1" xfId="93"/>
    <cellStyle name="20% — акцент1 2_кр_тяжелый 1" xfId="94"/>
    <cellStyle name="20% - Акцент1 2_кр_тяжелый 1_2" xfId="95"/>
    <cellStyle name="20% — акцент1 2_кр_тяжелый 1_2" xfId="96"/>
    <cellStyle name="20% - Акцент1 2_кр_тяжелый 2" xfId="97"/>
    <cellStyle name="20% — акцент1 2_кр_тяжелый 2" xfId="98"/>
    <cellStyle name="20% - Акцент1 2_кр_тяжелый 3" xfId="99"/>
    <cellStyle name="20% — акцент1 2_кр_тяжелый 3" xfId="100"/>
    <cellStyle name="20% - Акцент1 2_Лист1" xfId="101"/>
    <cellStyle name="20% — акцент1 2_Лист1" xfId="102"/>
    <cellStyle name="20% - Акцент1 2_Лист1_1" xfId="103"/>
    <cellStyle name="20% — акцент1 2_Лист2" xfId="104"/>
    <cellStyle name="20% - Акцент1 2_новый легкий" xfId="105"/>
    <cellStyle name="20% — акцент1 2_расчет 2021" xfId="106"/>
    <cellStyle name="20% - Акцент1 2_расчет 2021_1" xfId="107"/>
    <cellStyle name="20% — акцент1 2_расчет 2021_1" xfId="108"/>
    <cellStyle name="20% - Акцент1 2_расчет 2021_1_кр_тяжелый 1" xfId="109"/>
    <cellStyle name="20% — акцент1 2_расчет 2021_1_расчет 2021" xfId="110"/>
    <cellStyle name="20% - Акцент1 2_расчет 2021_1_расчет 2021_1" xfId="111"/>
    <cellStyle name="20% — акцент1 2_расчет 2021_1_тяжелый 3" xfId="112"/>
    <cellStyle name="20% - Акцент1 2_расчет 2021_2" xfId="113"/>
    <cellStyle name="20% — акцент1 2_расчет 2021_2" xfId="114"/>
    <cellStyle name="20% - Акцент1 2_расчет 2021_кр_тяжелый 1" xfId="115"/>
    <cellStyle name="20% — акцент1 2_расчет 2021_кр_тяжелый 1" xfId="116"/>
    <cellStyle name="20% - Акцент1 2_расчет 2021_кр_тяжелый 2" xfId="117"/>
    <cellStyle name="20% — акцент1 2_расчет 2021_кр_тяжелый 2" xfId="118"/>
    <cellStyle name="20% - Акцент1 2_расчет 2021_кр_тяжелый 3" xfId="119"/>
    <cellStyle name="20% — акцент1 2_расчет 2021_кр_тяжелый 3" xfId="120"/>
    <cellStyle name="20% - Акцент1 2_расчет 2021_расчет 2021" xfId="121"/>
    <cellStyle name="20% — акцент1 2_расчет 2021_расчет 2021" xfId="122"/>
    <cellStyle name="20% - Акцент1 2_расчет 2021_расчет 2021_1" xfId="123"/>
    <cellStyle name="20% — акцент1 2_расчет 2021_расчет 2021_1" xfId="124"/>
    <cellStyle name="20% - Акцент1 2_расчет 2021_расчет 2021_расчет 2021" xfId="125"/>
    <cellStyle name="20% — акцент1 2_расчет 2021_расчет 2021_расчет 2021" xfId="126"/>
    <cellStyle name="20% - Акцент1 2_расчет 2021_расчет 2021_тяжелый 3" xfId="127"/>
    <cellStyle name="20% — акцент1 2_расчет 2021_расчет 2021_тяжелый 3" xfId="128"/>
    <cellStyle name="20% - Акцент1 2_расчет 2021_тяжелый 2" xfId="129"/>
    <cellStyle name="20% — акцент1 2_расчет 2021_тяжелый 2" xfId="130"/>
    <cellStyle name="20% - Акцент1 2_расчет 2021_тяжелый 3" xfId="131"/>
    <cellStyle name="20% — акцент1 2_расчет 2021_тяжелый 3" xfId="132"/>
    <cellStyle name="20% - Акцент1 2_тяжелый 1 (2)" xfId="133"/>
    <cellStyle name="20% — акцент1 2_тяжелый 1 (2)" xfId="134"/>
    <cellStyle name="20% - Акцент1 2_тяжелый 2" xfId="135"/>
    <cellStyle name="20% — акцент1 2_тяжелый 2" xfId="136"/>
    <cellStyle name="20% - Акцент1 2_тяжелый 3" xfId="137"/>
    <cellStyle name="20% — акцент1 2_тяжелый 3" xfId="138"/>
    <cellStyle name="20% - Акцент1 3" xfId="139"/>
    <cellStyle name="20% — акцент1 3" xfId="140"/>
    <cellStyle name="20% - Акцент1 3 2" xfId="141"/>
    <cellStyle name="20% - Акцент1 3_12 11 2020вирусная инфекция(COVID тяжелая степень тяжести)с учетом ВМР9 включая ОРИТ" xfId="142"/>
    <cellStyle name="20% — акцент1 3_Коронавирусная инфекция(COVID средняя степень тяжести)_новый" xfId="143"/>
    <cellStyle name="20% - Акцент1 3_Коронавирусная инфекция(COVID тяжелая степень тяжести) новый2" xfId="144"/>
    <cellStyle name="20% — акцент1 3_Коронавирусная инфекция(COVID тяжелая степень тяжести) новый2" xfId="145"/>
    <cellStyle name="20% - Акцент1 3_Коронавирусная инфекция(COVID тяжелая степень тяжести) новый2_кр_тяжелый 1" xfId="146"/>
    <cellStyle name="20% — акцент1 3_Коронавирусная инфекция(COVID тяжелая степень тяжести) новый2_кр_тяжелый 1" xfId="147"/>
    <cellStyle name="20% - Акцент1 3_Коронавирусная инфекция(COVID тяжелая степень тяжести) новый2_кр_тяжелый 1_2" xfId="148"/>
    <cellStyle name="20% — акцент1 3_Коронавирусная инфекция(COVID тяжелая степень тяжести) новый2_кр_тяжелый 1_2" xfId="149"/>
    <cellStyle name="20% - Акцент1 3_Коронавирусная инфекция(COVID тяжелая степень тяжести) новый2_кр_тяжелый 2" xfId="150"/>
    <cellStyle name="20% — акцент1 3_Коронавирусная инфекция(COVID тяжелая степень тяжести) новый2_кр_тяжелый 2" xfId="151"/>
    <cellStyle name="20% - Акцент1 3_Коронавирусная инфекция(COVID тяжелая степень тяжести) новый2_кр_тяжелый 3" xfId="152"/>
    <cellStyle name="20% — акцент1 3_Коронавирусная инфекция(COVID тяжелая степень тяжести) новый2_кр_тяжелый 3" xfId="153"/>
    <cellStyle name="20% - Акцент1 3_Коронавирусная инфекция(COVID тяжелая степень тяжести) новый2_Лист1" xfId="154"/>
    <cellStyle name="20% — акцент1 3_Коронавирусная инфекция(COVID тяжелая степень тяжести) новый2_Лист1" xfId="155"/>
    <cellStyle name="20% - Акцент1 3_Коронавирусная инфекция(COVID тяжелая степень тяжести) новый2_Лист2" xfId="156"/>
    <cellStyle name="20% — акцент1 3_Коронавирусная инфекция(COVID тяжелая степень тяжести) новый2_Лист2" xfId="157"/>
    <cellStyle name="20% - Акцент1 3_Коронавирусная инфекция(COVID тяжелая степень тяжести) новый2_расчет 2021" xfId="158"/>
    <cellStyle name="20% — акцент1 3_Коронавирусная инфекция(COVID тяжелая степень тяжести) новый2_расчет 2021" xfId="159"/>
    <cellStyle name="20% - Акцент1 3_Коронавирусная инфекция(COVID тяжелая степень тяжести) новый2_расчет 2021_1" xfId="160"/>
    <cellStyle name="20% — акцент1 3_Коронавирусная инфекция(COVID тяжелая степень тяжести) новый2_расчет 2021_1" xfId="161"/>
    <cellStyle name="20% - Акцент1 3_Коронавирусная инфекция(COVID тяжелая степень тяжести) новый2_расчет 2021_расчет 2021" xfId="162"/>
    <cellStyle name="20% — акцент1 3_Коронавирусная инфекция(COVID тяжелая степень тяжести) новый2_расчет 2021_расчет 2021" xfId="163"/>
    <cellStyle name="20% - Акцент1 3_Коронавирусная инфекция(COVID тяжелая степень тяжести) новый2_расчет 2021_тяжелый 3" xfId="164"/>
    <cellStyle name="20% — акцент1 3_Коронавирусная инфекция(COVID тяжелая степень тяжести) новый2_расчет 2021_тяжелый 3" xfId="165"/>
    <cellStyle name="20% - Акцент1 3_Коронавирусная инфекция(COVID тяжелая степень тяжести) новый2_тяжелый 1 (2)" xfId="166"/>
    <cellStyle name="20% — акцент1 3_Коронавирусная инфекция(COVID тяжелая степень тяжести) новый2_тяжелый 1 (2)" xfId="167"/>
    <cellStyle name="20% - Акцент1 3_Коронавирусная инфекция(COVID тяжелая степень тяжести) новый2_тяжелый 2" xfId="168"/>
    <cellStyle name="20% — акцент1 3_Коронавирусная инфекция(COVID тяжелая степень тяжести) новый2_тяжелый 2" xfId="169"/>
    <cellStyle name="20% - Акцент1 3_Коронавирусная инфекция(COVID тяжелая степень тяжести) новый2_тяжелый 3" xfId="170"/>
    <cellStyle name="20% — акцент1 3_Коронавирусная инфекция(COVID тяжелая степень тяжести) новый2_тяжелый 3" xfId="171"/>
    <cellStyle name="20% - Акцент1 3_кр_тяжелый 1" xfId="172"/>
    <cellStyle name="20% — акцент1 3_кр_тяжелый 1" xfId="173"/>
    <cellStyle name="20% - Акцент1 3_кр_тяжелый 1_2" xfId="174"/>
    <cellStyle name="20% — акцент1 3_кр_тяжелый 1_2" xfId="175"/>
    <cellStyle name="20% - Акцент1 3_кр_тяжелый 2" xfId="176"/>
    <cellStyle name="20% — акцент1 3_кр_тяжелый 2" xfId="177"/>
    <cellStyle name="20% - Акцент1 3_кр_тяжелый 3" xfId="178"/>
    <cellStyle name="20% — акцент1 3_кр_тяжелый 3" xfId="179"/>
    <cellStyle name="20% - Акцент1 3_Лист1" xfId="180"/>
    <cellStyle name="20% — акцент1 3_Лист1" xfId="181"/>
    <cellStyle name="20% - Акцент1 3_Лист1_1" xfId="182"/>
    <cellStyle name="20% — акцент1 3_Лист2" xfId="183"/>
    <cellStyle name="20% - Акцент1 3_новый легкий" xfId="184"/>
    <cellStyle name="20% — акцент1 3_расчет 2021" xfId="185"/>
    <cellStyle name="20% - Акцент1 3_расчет 2021_1" xfId="186"/>
    <cellStyle name="20% — акцент1 3_расчет 2021_1" xfId="187"/>
    <cellStyle name="20% - Акцент1 3_расчет 2021_1_кр_тяжелый 1" xfId="188"/>
    <cellStyle name="20% — акцент1 3_расчет 2021_1_расчет 2021" xfId="189"/>
    <cellStyle name="20% - Акцент1 3_расчет 2021_1_расчет 2021_1" xfId="190"/>
    <cellStyle name="20% — акцент1 3_расчет 2021_1_тяжелый 3" xfId="191"/>
    <cellStyle name="20% - Акцент1 3_расчет 2021_2" xfId="192"/>
    <cellStyle name="20% — акцент1 3_расчет 2021_2" xfId="193"/>
    <cellStyle name="20% - Акцент1 3_расчет 2021_кр_тяжелый 1" xfId="194"/>
    <cellStyle name="20% — акцент1 3_расчет 2021_кр_тяжелый 1" xfId="195"/>
    <cellStyle name="20% - Акцент1 3_расчет 2021_кр_тяжелый 2" xfId="196"/>
    <cellStyle name="20% — акцент1 3_расчет 2021_кр_тяжелый 2" xfId="197"/>
    <cellStyle name="20% - Акцент1 3_расчет 2021_кр_тяжелый 3" xfId="198"/>
    <cellStyle name="20% — акцент1 3_расчет 2021_кр_тяжелый 3" xfId="199"/>
    <cellStyle name="20% - Акцент1 3_расчет 2021_расчет 2021" xfId="200"/>
    <cellStyle name="20% — акцент1 3_расчет 2021_расчет 2021" xfId="201"/>
    <cellStyle name="20% - Акцент1 3_расчет 2021_расчет 2021_1" xfId="202"/>
    <cellStyle name="20% — акцент1 3_расчет 2021_расчет 2021_1" xfId="203"/>
    <cellStyle name="20% - Акцент1 3_расчет 2021_расчет 2021_расчет 2021" xfId="204"/>
    <cellStyle name="20% — акцент1 3_расчет 2021_расчет 2021_расчет 2021" xfId="205"/>
    <cellStyle name="20% - Акцент1 3_расчет 2021_расчет 2021_тяжелый 3" xfId="206"/>
    <cellStyle name="20% — акцент1 3_расчет 2021_расчет 2021_тяжелый 3" xfId="207"/>
    <cellStyle name="20% - Акцент1 3_расчет 2021_тяжелый 2" xfId="208"/>
    <cellStyle name="20% — акцент1 3_расчет 2021_тяжелый 2" xfId="209"/>
    <cellStyle name="20% - Акцент1 3_расчет 2021_тяжелый 3" xfId="210"/>
    <cellStyle name="20% — акцент1 3_расчет 2021_тяжелый 3" xfId="211"/>
    <cellStyle name="20% - Акцент1 3_тяжелый 1 (2)" xfId="212"/>
    <cellStyle name="20% — акцент1 3_тяжелый 1 (2)" xfId="213"/>
    <cellStyle name="20% - Акцент1 3_тяжелый 2" xfId="214"/>
    <cellStyle name="20% — акцент1 3_тяжелый 2" xfId="215"/>
    <cellStyle name="20% - Акцент1 3_тяжелый 3" xfId="216"/>
    <cellStyle name="20% — акцент1 3_тяжелый 3" xfId="217"/>
    <cellStyle name="20% - Акцент1 4" xfId="218"/>
    <cellStyle name="20% - Акцент1 4 2" xfId="219"/>
    <cellStyle name="20% - Акцент1 4_12 11 2020вирусная инфекция(COVID тяжелая степень тяжести)с учетом ВМР9 включая ОРИТ" xfId="220"/>
    <cellStyle name="20% - Акцент1 5" xfId="221"/>
    <cellStyle name="20% - Акцент1 5 2" xfId="222"/>
    <cellStyle name="20% - Акцент1 5_12 11 2020вирусная инфекция(COVID тяжелая степень тяжести)с учетом ВМР9 включая ОРИТ" xfId="223"/>
    <cellStyle name="20% - Акцент1 6" xfId="224"/>
    <cellStyle name="20% - Акцент1 6 2" xfId="225"/>
    <cellStyle name="20% - Акцент1 6_12 11 2020вирусная инфекция(COVID тяжелая степень тяжести)с учетом ВМР9 включая ОРИТ" xfId="226"/>
    <cellStyle name="20% - Акцент1 7" xfId="227"/>
    <cellStyle name="20% - Акцент1 7 2" xfId="228"/>
    <cellStyle name="20% - Акцент1 7_12 11 2020вирусная инфекция(COVID тяжелая степень тяжести)с учетом ВМР9 включая ОРИТ" xfId="229"/>
    <cellStyle name="20% - Акцент1 8" xfId="230"/>
    <cellStyle name="20% - Акцент1 8 2" xfId="231"/>
    <cellStyle name="20% - Акцент1 8_12 11 2020вирусная инфекция(COVID тяжелая степень тяжести)с учетом ВМР9 включая ОРИТ" xfId="232"/>
    <cellStyle name="20% - Акцент1 9" xfId="233"/>
    <cellStyle name="20% - Акцент1 9 2" xfId="234"/>
    <cellStyle name="20% - Акцент1 9_12 11 2020вирусная инфекция(COVID тяжелая степень тяжести)с учетом ВМР9 включая ОРИТ" xfId="235"/>
    <cellStyle name="20% — акцент1_10" xfId="236"/>
    <cellStyle name="20% — Акцент2" xfId="237"/>
    <cellStyle name="20% - Акцент2 10" xfId="238"/>
    <cellStyle name="20% - Акцент2 10 2" xfId="239"/>
    <cellStyle name="20% - Акцент2 10_12 11 2020вирусная инфекция(COVID тяжелая степень тяжести)с учетом ВМР9 включая ОРИТ" xfId="240"/>
    <cellStyle name="20% - Акцент2 11" xfId="241"/>
    <cellStyle name="20% - Акцент2 12" xfId="242"/>
    <cellStyle name="20% - Акцент2 13" xfId="243"/>
    <cellStyle name="20% - Акцент2 14" xfId="244"/>
    <cellStyle name="20% - Акцент2 15" xfId="245"/>
    <cellStyle name="20% - Акцент2 16" xfId="246"/>
    <cellStyle name="20% - Акцент2 17" xfId="247"/>
    <cellStyle name="20% - Акцент2 2" xfId="248"/>
    <cellStyle name="20% — акцент2 2" xfId="249"/>
    <cellStyle name="20% - Акцент2 2 2" xfId="250"/>
    <cellStyle name="20% - Акцент2 2_12 11 2020вирусная инфекция(COVID тяжелая степень тяжести)с учетом ВМР9 включая ОРИТ" xfId="251"/>
    <cellStyle name="20% — акцент2 2_Коронавирусная инфекция(COVID средняя степень тяжести)_новый" xfId="252"/>
    <cellStyle name="20% - Акцент2 2_Коронавирусная инфекция(COVID тяжелая степень тяжести) новый2" xfId="253"/>
    <cellStyle name="20% — акцент2 2_Коронавирусная инфекция(COVID тяжелая степень тяжести) новый2" xfId="254"/>
    <cellStyle name="20% - Акцент2 2_Коронавирусная инфекция(COVID тяжелая степень тяжести) новый2_кр_тяжелый 1" xfId="255"/>
    <cellStyle name="20% — акцент2 2_Коронавирусная инфекция(COVID тяжелая степень тяжести) новый2_кр_тяжелый 1" xfId="256"/>
    <cellStyle name="20% - Акцент2 2_Коронавирусная инфекция(COVID тяжелая степень тяжести) новый2_кр_тяжелый 1_2" xfId="257"/>
    <cellStyle name="20% — акцент2 2_Коронавирусная инфекция(COVID тяжелая степень тяжести) новый2_кр_тяжелый 1_2" xfId="258"/>
    <cellStyle name="20% - Акцент2 2_Коронавирусная инфекция(COVID тяжелая степень тяжести) новый2_кр_тяжелый 2" xfId="259"/>
    <cellStyle name="20% — акцент2 2_Коронавирусная инфекция(COVID тяжелая степень тяжести) новый2_кр_тяжелый 2" xfId="260"/>
    <cellStyle name="20% - Акцент2 2_Коронавирусная инфекция(COVID тяжелая степень тяжести) новый2_кр_тяжелый 3" xfId="261"/>
    <cellStyle name="20% — акцент2 2_Коронавирусная инфекция(COVID тяжелая степень тяжести) новый2_кр_тяжелый 3" xfId="262"/>
    <cellStyle name="20% - Акцент2 2_Коронавирусная инфекция(COVID тяжелая степень тяжести) новый2_Лист1" xfId="263"/>
    <cellStyle name="20% — акцент2 2_Коронавирусная инфекция(COVID тяжелая степень тяжести) новый2_Лист1" xfId="264"/>
    <cellStyle name="20% - Акцент2 2_Коронавирусная инфекция(COVID тяжелая степень тяжести) новый2_Лист2" xfId="265"/>
    <cellStyle name="20% — акцент2 2_Коронавирусная инфекция(COVID тяжелая степень тяжести) новый2_Лист2" xfId="266"/>
    <cellStyle name="20% - Акцент2 2_Коронавирусная инфекция(COVID тяжелая степень тяжести) новый2_расчет 2021" xfId="267"/>
    <cellStyle name="20% — акцент2 2_Коронавирусная инфекция(COVID тяжелая степень тяжести) новый2_расчет 2021" xfId="268"/>
    <cellStyle name="20% - Акцент2 2_Коронавирусная инфекция(COVID тяжелая степень тяжести) новый2_расчет 2021_1" xfId="269"/>
    <cellStyle name="20% — акцент2 2_Коронавирусная инфекция(COVID тяжелая степень тяжести) новый2_расчет 2021_1" xfId="270"/>
    <cellStyle name="20% - Акцент2 2_Коронавирусная инфекция(COVID тяжелая степень тяжести) новый2_расчет 2021_расчет 2021" xfId="271"/>
    <cellStyle name="20% — акцент2 2_Коронавирусная инфекция(COVID тяжелая степень тяжести) новый2_расчет 2021_расчет 2021" xfId="272"/>
    <cellStyle name="20% - Акцент2 2_Коронавирусная инфекция(COVID тяжелая степень тяжести) новый2_расчет 2021_тяжелый 3" xfId="273"/>
    <cellStyle name="20% — акцент2 2_Коронавирусная инфекция(COVID тяжелая степень тяжести) новый2_расчет 2021_тяжелый 3" xfId="274"/>
    <cellStyle name="20% - Акцент2 2_Коронавирусная инфекция(COVID тяжелая степень тяжести) новый2_тяжелый 1 (2)" xfId="275"/>
    <cellStyle name="20% — акцент2 2_Коронавирусная инфекция(COVID тяжелая степень тяжести) новый2_тяжелый 1 (2)" xfId="276"/>
    <cellStyle name="20% - Акцент2 2_Коронавирусная инфекция(COVID тяжелая степень тяжести) новый2_тяжелый 2" xfId="277"/>
    <cellStyle name="20% — акцент2 2_Коронавирусная инфекция(COVID тяжелая степень тяжести) новый2_тяжелый 2" xfId="278"/>
    <cellStyle name="20% - Акцент2 2_Коронавирусная инфекция(COVID тяжелая степень тяжести) новый2_тяжелый 3" xfId="279"/>
    <cellStyle name="20% — акцент2 2_Коронавирусная инфекция(COVID тяжелая степень тяжести) новый2_тяжелый 3" xfId="280"/>
    <cellStyle name="20% - Акцент2 2_кр_тяжелый 1" xfId="281"/>
    <cellStyle name="20% — акцент2 2_кр_тяжелый 1" xfId="282"/>
    <cellStyle name="20% - Акцент2 2_кр_тяжелый 1_2" xfId="283"/>
    <cellStyle name="20% — акцент2 2_кр_тяжелый 1_2" xfId="284"/>
    <cellStyle name="20% - Акцент2 2_кр_тяжелый 2" xfId="285"/>
    <cellStyle name="20% — акцент2 2_кр_тяжелый 2" xfId="286"/>
    <cellStyle name="20% - Акцент2 2_кр_тяжелый 3" xfId="287"/>
    <cellStyle name="20% — акцент2 2_кр_тяжелый 3" xfId="288"/>
    <cellStyle name="20% - Акцент2 2_Лист1" xfId="289"/>
    <cellStyle name="20% — акцент2 2_Лист1" xfId="290"/>
    <cellStyle name="20% - Акцент2 2_Лист1_1" xfId="291"/>
    <cellStyle name="20% — акцент2 2_Лист2" xfId="292"/>
    <cellStyle name="20% - Акцент2 2_новый легкий" xfId="293"/>
    <cellStyle name="20% — акцент2 2_расчет 2021" xfId="294"/>
    <cellStyle name="20% - Акцент2 2_расчет 2021_1" xfId="295"/>
    <cellStyle name="20% — акцент2 2_расчет 2021_1" xfId="296"/>
    <cellStyle name="20% - Акцент2 2_расчет 2021_1_кр_тяжелый 1" xfId="297"/>
    <cellStyle name="20% — акцент2 2_расчет 2021_1_расчет 2021" xfId="298"/>
    <cellStyle name="20% - Акцент2 2_расчет 2021_1_расчет 2021_1" xfId="299"/>
    <cellStyle name="20% — акцент2 2_расчет 2021_1_тяжелый 3" xfId="300"/>
    <cellStyle name="20% - Акцент2 2_расчет 2021_2" xfId="301"/>
    <cellStyle name="20% — акцент2 2_расчет 2021_2" xfId="302"/>
    <cellStyle name="20% - Акцент2 2_расчет 2021_кр_тяжелый 1" xfId="303"/>
    <cellStyle name="20% — акцент2 2_расчет 2021_кр_тяжелый 1" xfId="304"/>
    <cellStyle name="20% - Акцент2 2_расчет 2021_кр_тяжелый 2" xfId="305"/>
    <cellStyle name="20% — акцент2 2_расчет 2021_кр_тяжелый 2" xfId="306"/>
    <cellStyle name="20% - Акцент2 2_расчет 2021_кр_тяжелый 3" xfId="307"/>
    <cellStyle name="20% — акцент2 2_расчет 2021_кр_тяжелый 3" xfId="308"/>
    <cellStyle name="20% - Акцент2 2_расчет 2021_расчет 2021" xfId="309"/>
    <cellStyle name="20% — акцент2 2_расчет 2021_расчет 2021" xfId="310"/>
    <cellStyle name="20% - Акцент2 2_расчет 2021_расчет 2021_1" xfId="311"/>
    <cellStyle name="20% — акцент2 2_расчет 2021_расчет 2021_1" xfId="312"/>
    <cellStyle name="20% - Акцент2 2_расчет 2021_расчет 2021_расчет 2021" xfId="313"/>
    <cellStyle name="20% — акцент2 2_расчет 2021_расчет 2021_расчет 2021" xfId="314"/>
    <cellStyle name="20% - Акцент2 2_расчет 2021_расчет 2021_тяжелый 3" xfId="315"/>
    <cellStyle name="20% — акцент2 2_расчет 2021_расчет 2021_тяжелый 3" xfId="316"/>
    <cellStyle name="20% - Акцент2 2_расчет 2021_тяжелый 2" xfId="317"/>
    <cellStyle name="20% — акцент2 2_расчет 2021_тяжелый 2" xfId="318"/>
    <cellStyle name="20% - Акцент2 2_расчет 2021_тяжелый 3" xfId="319"/>
    <cellStyle name="20% — акцент2 2_расчет 2021_тяжелый 3" xfId="320"/>
    <cellStyle name="20% - Акцент2 2_тяжелый 1 (2)" xfId="321"/>
    <cellStyle name="20% — акцент2 2_тяжелый 1 (2)" xfId="322"/>
    <cellStyle name="20% - Акцент2 2_тяжелый 2" xfId="323"/>
    <cellStyle name="20% — акцент2 2_тяжелый 2" xfId="324"/>
    <cellStyle name="20% - Акцент2 2_тяжелый 3" xfId="325"/>
    <cellStyle name="20% — акцент2 2_тяжелый 3" xfId="326"/>
    <cellStyle name="20% - Акцент2 3" xfId="327"/>
    <cellStyle name="20% — акцент2 3" xfId="328"/>
    <cellStyle name="20% - Акцент2 3 2" xfId="329"/>
    <cellStyle name="20% - Акцент2 3_12 11 2020вирусная инфекция(COVID тяжелая степень тяжести)с учетом ВМР9 включая ОРИТ" xfId="330"/>
    <cellStyle name="20% — акцент2 3_Коронавирусная инфекция(COVID средняя степень тяжести)_новый" xfId="331"/>
    <cellStyle name="20% - Акцент2 3_Коронавирусная инфекция(COVID тяжелая степень тяжести) новый2" xfId="332"/>
    <cellStyle name="20% — акцент2 3_Коронавирусная инфекция(COVID тяжелая степень тяжести) новый2" xfId="333"/>
    <cellStyle name="20% - Акцент2 3_Коронавирусная инфекция(COVID тяжелая степень тяжести) новый2_кр_тяжелый 1" xfId="334"/>
    <cellStyle name="20% — акцент2 3_Коронавирусная инфекция(COVID тяжелая степень тяжести) новый2_кр_тяжелый 1" xfId="335"/>
    <cellStyle name="20% - Акцент2 3_Коронавирусная инфекция(COVID тяжелая степень тяжести) новый2_кр_тяжелый 1_2" xfId="336"/>
    <cellStyle name="20% — акцент2 3_Коронавирусная инфекция(COVID тяжелая степень тяжести) новый2_кр_тяжелый 1_2" xfId="337"/>
    <cellStyle name="20% - Акцент2 3_Коронавирусная инфекция(COVID тяжелая степень тяжести) новый2_кр_тяжелый 2" xfId="338"/>
    <cellStyle name="20% — акцент2 3_Коронавирусная инфекция(COVID тяжелая степень тяжести) новый2_кр_тяжелый 2" xfId="339"/>
    <cellStyle name="20% - Акцент2 3_Коронавирусная инфекция(COVID тяжелая степень тяжести) новый2_кр_тяжелый 3" xfId="340"/>
    <cellStyle name="20% — акцент2 3_Коронавирусная инфекция(COVID тяжелая степень тяжести) новый2_кр_тяжелый 3" xfId="341"/>
    <cellStyle name="20% - Акцент2 3_Коронавирусная инфекция(COVID тяжелая степень тяжести) новый2_Лист1" xfId="342"/>
    <cellStyle name="20% — акцент2 3_Коронавирусная инфекция(COVID тяжелая степень тяжести) новый2_Лист1" xfId="343"/>
    <cellStyle name="20% - Акцент2 3_Коронавирусная инфекция(COVID тяжелая степень тяжести) новый2_Лист2" xfId="344"/>
    <cellStyle name="20% — акцент2 3_Коронавирусная инфекция(COVID тяжелая степень тяжести) новый2_Лист2" xfId="345"/>
    <cellStyle name="20% - Акцент2 3_Коронавирусная инфекция(COVID тяжелая степень тяжести) новый2_расчет 2021" xfId="346"/>
    <cellStyle name="20% — акцент2 3_Коронавирусная инфекция(COVID тяжелая степень тяжести) новый2_расчет 2021" xfId="347"/>
    <cellStyle name="20% - Акцент2 3_Коронавирусная инфекция(COVID тяжелая степень тяжести) новый2_расчет 2021_1" xfId="348"/>
    <cellStyle name="20% — акцент2 3_Коронавирусная инфекция(COVID тяжелая степень тяжести) новый2_расчет 2021_1" xfId="349"/>
    <cellStyle name="20% - Акцент2 3_Коронавирусная инфекция(COVID тяжелая степень тяжести) новый2_расчет 2021_расчет 2021" xfId="350"/>
    <cellStyle name="20% — акцент2 3_Коронавирусная инфекция(COVID тяжелая степень тяжести) новый2_расчет 2021_расчет 2021" xfId="351"/>
    <cellStyle name="20% - Акцент2 3_Коронавирусная инфекция(COVID тяжелая степень тяжести) новый2_расчет 2021_тяжелый 3" xfId="352"/>
    <cellStyle name="20% — акцент2 3_Коронавирусная инфекция(COVID тяжелая степень тяжести) новый2_расчет 2021_тяжелый 3" xfId="353"/>
    <cellStyle name="20% - Акцент2 3_Коронавирусная инфекция(COVID тяжелая степень тяжести) новый2_тяжелый 1 (2)" xfId="354"/>
    <cellStyle name="20% — акцент2 3_Коронавирусная инфекция(COVID тяжелая степень тяжести) новый2_тяжелый 1 (2)" xfId="355"/>
    <cellStyle name="20% - Акцент2 3_Коронавирусная инфекция(COVID тяжелая степень тяжести) новый2_тяжелый 2" xfId="356"/>
    <cellStyle name="20% — акцент2 3_Коронавирусная инфекция(COVID тяжелая степень тяжести) новый2_тяжелый 2" xfId="357"/>
    <cellStyle name="20% - Акцент2 3_Коронавирусная инфекция(COVID тяжелая степень тяжести) новый2_тяжелый 3" xfId="358"/>
    <cellStyle name="20% — акцент2 3_Коронавирусная инфекция(COVID тяжелая степень тяжести) новый2_тяжелый 3" xfId="359"/>
    <cellStyle name="20% - Акцент2 3_кр_тяжелый 1" xfId="360"/>
    <cellStyle name="20% — акцент2 3_кр_тяжелый 1" xfId="361"/>
    <cellStyle name="20% - Акцент2 3_кр_тяжелый 1_2" xfId="362"/>
    <cellStyle name="20% — акцент2 3_кр_тяжелый 1_2" xfId="363"/>
    <cellStyle name="20% - Акцент2 3_кр_тяжелый 2" xfId="364"/>
    <cellStyle name="20% — акцент2 3_кр_тяжелый 2" xfId="365"/>
    <cellStyle name="20% - Акцент2 3_кр_тяжелый 3" xfId="366"/>
    <cellStyle name="20% — акцент2 3_кр_тяжелый 3" xfId="367"/>
    <cellStyle name="20% - Акцент2 3_Лист1" xfId="368"/>
    <cellStyle name="20% — акцент2 3_Лист1" xfId="369"/>
    <cellStyle name="20% - Акцент2 3_Лист1_1" xfId="370"/>
    <cellStyle name="20% — акцент2 3_Лист2" xfId="371"/>
    <cellStyle name="20% - Акцент2 3_новый легкий" xfId="372"/>
    <cellStyle name="20% — акцент2 3_расчет 2021" xfId="373"/>
    <cellStyle name="20% - Акцент2 3_расчет 2021_1" xfId="374"/>
    <cellStyle name="20% — акцент2 3_расчет 2021_1" xfId="375"/>
    <cellStyle name="20% - Акцент2 3_расчет 2021_1_кр_тяжелый 1" xfId="376"/>
    <cellStyle name="20% — акцент2 3_расчет 2021_1_расчет 2021" xfId="377"/>
    <cellStyle name="20% - Акцент2 3_расчет 2021_1_расчет 2021_1" xfId="378"/>
    <cellStyle name="20% — акцент2 3_расчет 2021_1_тяжелый 3" xfId="379"/>
    <cellStyle name="20% - Акцент2 3_расчет 2021_2" xfId="380"/>
    <cellStyle name="20% — акцент2 3_расчет 2021_2" xfId="381"/>
    <cellStyle name="20% - Акцент2 3_расчет 2021_кр_тяжелый 1" xfId="382"/>
    <cellStyle name="20% — акцент2 3_расчет 2021_кр_тяжелый 1" xfId="383"/>
    <cellStyle name="20% - Акцент2 3_расчет 2021_кр_тяжелый 2" xfId="384"/>
    <cellStyle name="20% — акцент2 3_расчет 2021_кр_тяжелый 2" xfId="385"/>
    <cellStyle name="20% - Акцент2 3_расчет 2021_кр_тяжелый 3" xfId="386"/>
    <cellStyle name="20% — акцент2 3_расчет 2021_кр_тяжелый 3" xfId="387"/>
    <cellStyle name="20% - Акцент2 3_расчет 2021_расчет 2021" xfId="388"/>
    <cellStyle name="20% — акцент2 3_расчет 2021_расчет 2021" xfId="389"/>
    <cellStyle name="20% - Акцент2 3_расчет 2021_расчет 2021_1" xfId="390"/>
    <cellStyle name="20% — акцент2 3_расчет 2021_расчет 2021_1" xfId="391"/>
    <cellStyle name="20% - Акцент2 3_расчет 2021_расчет 2021_расчет 2021" xfId="392"/>
    <cellStyle name="20% — акцент2 3_расчет 2021_расчет 2021_расчет 2021" xfId="393"/>
    <cellStyle name="20% - Акцент2 3_расчет 2021_расчет 2021_тяжелый 3" xfId="394"/>
    <cellStyle name="20% — акцент2 3_расчет 2021_расчет 2021_тяжелый 3" xfId="395"/>
    <cellStyle name="20% - Акцент2 3_расчет 2021_тяжелый 2" xfId="396"/>
    <cellStyle name="20% — акцент2 3_расчет 2021_тяжелый 2" xfId="397"/>
    <cellStyle name="20% - Акцент2 3_расчет 2021_тяжелый 3" xfId="398"/>
    <cellStyle name="20% — акцент2 3_расчет 2021_тяжелый 3" xfId="399"/>
    <cellStyle name="20% - Акцент2 3_тяжелый 1 (2)" xfId="400"/>
    <cellStyle name="20% — акцент2 3_тяжелый 1 (2)" xfId="401"/>
    <cellStyle name="20% - Акцент2 3_тяжелый 2" xfId="402"/>
    <cellStyle name="20% — акцент2 3_тяжелый 2" xfId="403"/>
    <cellStyle name="20% - Акцент2 3_тяжелый 3" xfId="404"/>
    <cellStyle name="20% — акцент2 3_тяжелый 3" xfId="405"/>
    <cellStyle name="20% - Акцент2 4" xfId="406"/>
    <cellStyle name="20% - Акцент2 4 2" xfId="407"/>
    <cellStyle name="20% - Акцент2 4_12 11 2020вирусная инфекция(COVID тяжелая степень тяжести)с учетом ВМР9 включая ОРИТ" xfId="408"/>
    <cellStyle name="20% - Акцент2 5" xfId="409"/>
    <cellStyle name="20% - Акцент2 5 2" xfId="410"/>
    <cellStyle name="20% - Акцент2 5_12 11 2020вирусная инфекция(COVID тяжелая степень тяжести)с учетом ВМР9 включая ОРИТ" xfId="411"/>
    <cellStyle name="20% - Акцент2 6" xfId="412"/>
    <cellStyle name="20% - Акцент2 6 2" xfId="413"/>
    <cellStyle name="20% - Акцент2 6_12 11 2020вирусная инфекция(COVID тяжелая степень тяжести)с учетом ВМР9 включая ОРИТ" xfId="414"/>
    <cellStyle name="20% - Акцент2 7" xfId="415"/>
    <cellStyle name="20% - Акцент2 7 2" xfId="416"/>
    <cellStyle name="20% - Акцент2 7_12 11 2020вирусная инфекция(COVID тяжелая степень тяжести)с учетом ВМР9 включая ОРИТ" xfId="417"/>
    <cellStyle name="20% - Акцент2 8" xfId="418"/>
    <cellStyle name="20% - Акцент2 8 2" xfId="419"/>
    <cellStyle name="20% - Акцент2 8_12 11 2020вирусная инфекция(COVID тяжелая степень тяжести)с учетом ВМР9 включая ОРИТ" xfId="420"/>
    <cellStyle name="20% - Акцент2 9" xfId="421"/>
    <cellStyle name="20% - Акцент2 9 2" xfId="422"/>
    <cellStyle name="20% - Акцент2 9_12 11 2020вирусная инфекция(COVID тяжелая степень тяжести)с учетом ВМР9 включая ОРИТ" xfId="423"/>
    <cellStyle name="20% — акцент2_10" xfId="424"/>
    <cellStyle name="20% — Акцент3" xfId="425"/>
    <cellStyle name="20% - Акцент3 10" xfId="426"/>
    <cellStyle name="20% - Акцент3 10 2" xfId="427"/>
    <cellStyle name="20% - Акцент3 10_12 11 2020вирусная инфекция(COVID тяжелая степень тяжести)с учетом ВМР9 включая ОРИТ" xfId="428"/>
    <cellStyle name="20% - Акцент3 11" xfId="429"/>
    <cellStyle name="20% - Акцент3 12" xfId="430"/>
    <cellStyle name="20% - Акцент3 13" xfId="431"/>
    <cellStyle name="20% - Акцент3 14" xfId="432"/>
    <cellStyle name="20% - Акцент3 15" xfId="433"/>
    <cellStyle name="20% - Акцент3 16" xfId="434"/>
    <cellStyle name="20% - Акцент3 17" xfId="435"/>
    <cellStyle name="20% - Акцент3 2" xfId="436"/>
    <cellStyle name="20% — акцент3 2" xfId="437"/>
    <cellStyle name="20% - Акцент3 2 2" xfId="438"/>
    <cellStyle name="20% - Акцент3 2_12 11 2020вирусная инфекция(COVID тяжелая степень тяжести)с учетом ВМР9 включая ОРИТ" xfId="439"/>
    <cellStyle name="20% — акцент3 2_Коронавирусная инфекция(COVID средняя степень тяжести)_новый" xfId="440"/>
    <cellStyle name="20% - Акцент3 2_Коронавирусная инфекция(COVID тяжелая степень тяжести) новый2" xfId="441"/>
    <cellStyle name="20% — акцент3 2_Коронавирусная инфекция(COVID тяжелая степень тяжести) новый2" xfId="442"/>
    <cellStyle name="20% - Акцент3 2_Коронавирусная инфекция(COVID тяжелая степень тяжести) новый2_кр_тяжелый 1" xfId="443"/>
    <cellStyle name="20% — акцент3 2_Коронавирусная инфекция(COVID тяжелая степень тяжести) новый2_кр_тяжелый 1" xfId="444"/>
    <cellStyle name="20% - Акцент3 2_Коронавирусная инфекция(COVID тяжелая степень тяжести) новый2_кр_тяжелый 1_2" xfId="445"/>
    <cellStyle name="20% — акцент3 2_Коронавирусная инфекция(COVID тяжелая степень тяжести) новый2_кр_тяжелый 1_2" xfId="446"/>
    <cellStyle name="20% - Акцент3 2_Коронавирусная инфекция(COVID тяжелая степень тяжести) новый2_кр_тяжелый 2" xfId="447"/>
    <cellStyle name="20% — акцент3 2_Коронавирусная инфекция(COVID тяжелая степень тяжести) новый2_кр_тяжелый 2" xfId="448"/>
    <cellStyle name="20% - Акцент3 2_Коронавирусная инфекция(COVID тяжелая степень тяжести) новый2_кр_тяжелый 3" xfId="449"/>
    <cellStyle name="20% — акцент3 2_Коронавирусная инфекция(COVID тяжелая степень тяжести) новый2_кр_тяжелый 3" xfId="450"/>
    <cellStyle name="20% - Акцент3 2_Коронавирусная инфекция(COVID тяжелая степень тяжести) новый2_Лист1" xfId="451"/>
    <cellStyle name="20% — акцент3 2_Коронавирусная инфекция(COVID тяжелая степень тяжести) новый2_Лист1" xfId="452"/>
    <cellStyle name="20% - Акцент3 2_Коронавирусная инфекция(COVID тяжелая степень тяжести) новый2_Лист2" xfId="453"/>
    <cellStyle name="20% — акцент3 2_Коронавирусная инфекция(COVID тяжелая степень тяжести) новый2_Лист2" xfId="454"/>
    <cellStyle name="20% - Акцент3 2_Коронавирусная инфекция(COVID тяжелая степень тяжести) новый2_расчет 2021" xfId="455"/>
    <cellStyle name="20% — акцент3 2_Коронавирусная инфекция(COVID тяжелая степень тяжести) новый2_расчет 2021" xfId="456"/>
    <cellStyle name="20% - Акцент3 2_Коронавирусная инфекция(COVID тяжелая степень тяжести) новый2_расчет 2021_1" xfId="457"/>
    <cellStyle name="20% — акцент3 2_Коронавирусная инфекция(COVID тяжелая степень тяжести) новый2_расчет 2021_1" xfId="458"/>
    <cellStyle name="20% - Акцент3 2_Коронавирусная инфекция(COVID тяжелая степень тяжести) новый2_расчет 2021_расчет 2021" xfId="459"/>
    <cellStyle name="20% — акцент3 2_Коронавирусная инфекция(COVID тяжелая степень тяжести) новый2_расчет 2021_расчет 2021" xfId="460"/>
    <cellStyle name="20% - Акцент3 2_Коронавирусная инфекция(COVID тяжелая степень тяжести) новый2_расчет 2021_тяжелый 3" xfId="461"/>
    <cellStyle name="20% — акцент3 2_Коронавирусная инфекция(COVID тяжелая степень тяжести) новый2_расчет 2021_тяжелый 3" xfId="462"/>
    <cellStyle name="20% - Акцент3 2_Коронавирусная инфекция(COVID тяжелая степень тяжести) новый2_тяжелый 1 (2)" xfId="463"/>
    <cellStyle name="20% — акцент3 2_Коронавирусная инфекция(COVID тяжелая степень тяжести) новый2_тяжелый 1 (2)" xfId="464"/>
    <cellStyle name="20% - Акцент3 2_Коронавирусная инфекция(COVID тяжелая степень тяжести) новый2_тяжелый 2" xfId="465"/>
    <cellStyle name="20% — акцент3 2_Коронавирусная инфекция(COVID тяжелая степень тяжести) новый2_тяжелый 2" xfId="466"/>
    <cellStyle name="20% - Акцент3 2_Коронавирусная инфекция(COVID тяжелая степень тяжести) новый2_тяжелый 3" xfId="467"/>
    <cellStyle name="20% — акцент3 2_Коронавирусная инфекция(COVID тяжелая степень тяжести) новый2_тяжелый 3" xfId="468"/>
    <cellStyle name="20% - Акцент3 2_кр_тяжелый 1" xfId="469"/>
    <cellStyle name="20% — акцент3 2_кр_тяжелый 1" xfId="470"/>
    <cellStyle name="20% - Акцент3 2_кр_тяжелый 1_2" xfId="471"/>
    <cellStyle name="20% — акцент3 2_кр_тяжелый 1_2" xfId="472"/>
    <cellStyle name="20% - Акцент3 2_кр_тяжелый 2" xfId="473"/>
    <cellStyle name="20% — акцент3 2_кр_тяжелый 2" xfId="474"/>
    <cellStyle name="20% - Акцент3 2_кр_тяжелый 3" xfId="475"/>
    <cellStyle name="20% — акцент3 2_кр_тяжелый 3" xfId="476"/>
    <cellStyle name="20% - Акцент3 2_Лист1" xfId="477"/>
    <cellStyle name="20% — акцент3 2_Лист1" xfId="478"/>
    <cellStyle name="20% - Акцент3 2_Лист1_1" xfId="479"/>
    <cellStyle name="20% — акцент3 2_Лист2" xfId="480"/>
    <cellStyle name="20% - Акцент3 2_новый легкий" xfId="481"/>
    <cellStyle name="20% — акцент3 2_расчет 2021" xfId="482"/>
    <cellStyle name="20% - Акцент3 2_расчет 2021_1" xfId="483"/>
    <cellStyle name="20% — акцент3 2_расчет 2021_1" xfId="484"/>
    <cellStyle name="20% - Акцент3 2_расчет 2021_1_кр_тяжелый 1" xfId="485"/>
    <cellStyle name="20% — акцент3 2_расчет 2021_1_расчет 2021" xfId="486"/>
    <cellStyle name="20% - Акцент3 2_расчет 2021_1_расчет 2021_1" xfId="487"/>
    <cellStyle name="20% — акцент3 2_расчет 2021_1_тяжелый 3" xfId="488"/>
    <cellStyle name="20% - Акцент3 2_расчет 2021_2" xfId="489"/>
    <cellStyle name="20% — акцент3 2_расчет 2021_2" xfId="490"/>
    <cellStyle name="20% - Акцент3 2_расчет 2021_кр_тяжелый 1" xfId="491"/>
    <cellStyle name="20% — акцент3 2_расчет 2021_кр_тяжелый 1" xfId="492"/>
    <cellStyle name="20% - Акцент3 2_расчет 2021_кр_тяжелый 2" xfId="493"/>
    <cellStyle name="20% — акцент3 2_расчет 2021_кр_тяжелый 2" xfId="494"/>
    <cellStyle name="20% - Акцент3 2_расчет 2021_кр_тяжелый 3" xfId="495"/>
    <cellStyle name="20% — акцент3 2_расчет 2021_кр_тяжелый 3" xfId="496"/>
    <cellStyle name="20% - Акцент3 2_расчет 2021_расчет 2021" xfId="497"/>
    <cellStyle name="20% — акцент3 2_расчет 2021_расчет 2021" xfId="498"/>
    <cellStyle name="20% - Акцент3 2_расчет 2021_расчет 2021_1" xfId="499"/>
    <cellStyle name="20% — акцент3 2_расчет 2021_расчет 2021_1" xfId="500"/>
    <cellStyle name="20% - Акцент3 2_расчет 2021_расчет 2021_расчет 2021" xfId="501"/>
    <cellStyle name="20% — акцент3 2_расчет 2021_расчет 2021_расчет 2021" xfId="502"/>
    <cellStyle name="20% - Акцент3 2_расчет 2021_расчет 2021_тяжелый 3" xfId="503"/>
    <cellStyle name="20% — акцент3 2_расчет 2021_расчет 2021_тяжелый 3" xfId="504"/>
    <cellStyle name="20% - Акцент3 2_расчет 2021_тяжелый 2" xfId="505"/>
    <cellStyle name="20% — акцент3 2_расчет 2021_тяжелый 2" xfId="506"/>
    <cellStyle name="20% - Акцент3 2_расчет 2021_тяжелый 3" xfId="507"/>
    <cellStyle name="20% — акцент3 2_расчет 2021_тяжелый 3" xfId="508"/>
    <cellStyle name="20% - Акцент3 2_тяжелый 1 (2)" xfId="509"/>
    <cellStyle name="20% — акцент3 2_тяжелый 1 (2)" xfId="510"/>
    <cellStyle name="20% - Акцент3 2_тяжелый 2" xfId="511"/>
    <cellStyle name="20% — акцент3 2_тяжелый 2" xfId="512"/>
    <cellStyle name="20% - Акцент3 2_тяжелый 3" xfId="513"/>
    <cellStyle name="20% — акцент3 2_тяжелый 3" xfId="514"/>
    <cellStyle name="20% - Акцент3 3" xfId="515"/>
    <cellStyle name="20% — акцент3 3" xfId="516"/>
    <cellStyle name="20% - Акцент3 3 2" xfId="517"/>
    <cellStyle name="20% - Акцент3 3_12 11 2020вирусная инфекция(COVID тяжелая степень тяжести)с учетом ВМР9 включая ОРИТ" xfId="518"/>
    <cellStyle name="20% — акцент3 3_Коронавирусная инфекция(COVID средняя степень тяжести)_новый" xfId="519"/>
    <cellStyle name="20% - Акцент3 3_Коронавирусная инфекция(COVID тяжелая степень тяжести) новый2" xfId="520"/>
    <cellStyle name="20% — акцент3 3_Коронавирусная инфекция(COVID тяжелая степень тяжести) новый2" xfId="521"/>
    <cellStyle name="20% - Акцент3 3_Коронавирусная инфекция(COVID тяжелая степень тяжести) новый2_кр_тяжелый 1" xfId="522"/>
    <cellStyle name="20% — акцент3 3_Коронавирусная инфекция(COVID тяжелая степень тяжести) новый2_кр_тяжелый 1" xfId="523"/>
    <cellStyle name="20% - Акцент3 3_Коронавирусная инфекция(COVID тяжелая степень тяжести) новый2_кр_тяжелый 1_2" xfId="524"/>
    <cellStyle name="20% — акцент3 3_Коронавирусная инфекция(COVID тяжелая степень тяжести) новый2_кр_тяжелый 1_2" xfId="525"/>
    <cellStyle name="20% - Акцент3 3_Коронавирусная инфекция(COVID тяжелая степень тяжести) новый2_кр_тяжелый 2" xfId="526"/>
    <cellStyle name="20% — акцент3 3_Коронавирусная инфекция(COVID тяжелая степень тяжести) новый2_кр_тяжелый 2" xfId="527"/>
    <cellStyle name="20% - Акцент3 3_Коронавирусная инфекция(COVID тяжелая степень тяжести) новый2_кр_тяжелый 3" xfId="528"/>
    <cellStyle name="20% — акцент3 3_Коронавирусная инфекция(COVID тяжелая степень тяжести) новый2_кр_тяжелый 3" xfId="529"/>
    <cellStyle name="20% - Акцент3 3_Коронавирусная инфекция(COVID тяжелая степень тяжести) новый2_Лист1" xfId="530"/>
    <cellStyle name="20% — акцент3 3_Коронавирусная инфекция(COVID тяжелая степень тяжести) новый2_Лист1" xfId="531"/>
    <cellStyle name="20% - Акцент3 3_Коронавирусная инфекция(COVID тяжелая степень тяжести) новый2_Лист2" xfId="532"/>
    <cellStyle name="20% — акцент3 3_Коронавирусная инфекция(COVID тяжелая степень тяжести) новый2_Лист2" xfId="533"/>
    <cellStyle name="20% - Акцент3 3_Коронавирусная инфекция(COVID тяжелая степень тяжести) новый2_расчет 2021" xfId="534"/>
    <cellStyle name="20% — акцент3 3_Коронавирусная инфекция(COVID тяжелая степень тяжести) новый2_расчет 2021" xfId="535"/>
    <cellStyle name="20% - Акцент3 3_Коронавирусная инфекция(COVID тяжелая степень тяжести) новый2_расчет 2021_1" xfId="536"/>
    <cellStyle name="20% — акцент3 3_Коронавирусная инфекция(COVID тяжелая степень тяжести) новый2_расчет 2021_1" xfId="537"/>
    <cellStyle name="20% - Акцент3 3_Коронавирусная инфекция(COVID тяжелая степень тяжести) новый2_расчет 2021_расчет 2021" xfId="538"/>
    <cellStyle name="20% — акцент3 3_Коронавирусная инфекция(COVID тяжелая степень тяжести) новый2_расчет 2021_расчет 2021" xfId="539"/>
    <cellStyle name="20% - Акцент3 3_Коронавирусная инфекция(COVID тяжелая степень тяжести) новый2_расчет 2021_тяжелый 3" xfId="540"/>
    <cellStyle name="20% — акцент3 3_Коронавирусная инфекция(COVID тяжелая степень тяжести) новый2_расчет 2021_тяжелый 3" xfId="541"/>
    <cellStyle name="20% - Акцент3 3_Коронавирусная инфекция(COVID тяжелая степень тяжести) новый2_тяжелый 1 (2)" xfId="542"/>
    <cellStyle name="20% — акцент3 3_Коронавирусная инфекция(COVID тяжелая степень тяжести) новый2_тяжелый 1 (2)" xfId="543"/>
    <cellStyle name="20% - Акцент3 3_Коронавирусная инфекция(COVID тяжелая степень тяжести) новый2_тяжелый 2" xfId="544"/>
    <cellStyle name="20% — акцент3 3_Коронавирусная инфекция(COVID тяжелая степень тяжести) новый2_тяжелый 2" xfId="545"/>
    <cellStyle name="20% - Акцент3 3_Коронавирусная инфекция(COVID тяжелая степень тяжести) новый2_тяжелый 3" xfId="546"/>
    <cellStyle name="20% — акцент3 3_Коронавирусная инфекция(COVID тяжелая степень тяжести) новый2_тяжелый 3" xfId="547"/>
    <cellStyle name="20% - Акцент3 3_кр_тяжелый 1" xfId="548"/>
    <cellStyle name="20% — акцент3 3_кр_тяжелый 1" xfId="549"/>
    <cellStyle name="20% - Акцент3 3_кр_тяжелый 1_2" xfId="550"/>
    <cellStyle name="20% — акцент3 3_кр_тяжелый 1_2" xfId="551"/>
    <cellStyle name="20% - Акцент3 3_кр_тяжелый 2" xfId="552"/>
    <cellStyle name="20% — акцент3 3_кр_тяжелый 2" xfId="553"/>
    <cellStyle name="20% - Акцент3 3_кр_тяжелый 3" xfId="554"/>
    <cellStyle name="20% — акцент3 3_кр_тяжелый 3" xfId="555"/>
    <cellStyle name="20% - Акцент3 3_Лист1" xfId="556"/>
    <cellStyle name="20% — акцент3 3_Лист1" xfId="557"/>
    <cellStyle name="20% - Акцент3 3_Лист1_1" xfId="558"/>
    <cellStyle name="20% — акцент3 3_Лист2" xfId="559"/>
    <cellStyle name="20% - Акцент3 3_новый легкий" xfId="560"/>
    <cellStyle name="20% — акцент3 3_расчет 2021" xfId="561"/>
    <cellStyle name="20% - Акцент3 3_расчет 2021_1" xfId="562"/>
    <cellStyle name="20% — акцент3 3_расчет 2021_1" xfId="563"/>
    <cellStyle name="20% - Акцент3 3_расчет 2021_1_кр_тяжелый 1" xfId="564"/>
    <cellStyle name="20% — акцент3 3_расчет 2021_1_расчет 2021" xfId="565"/>
    <cellStyle name="20% - Акцент3 3_расчет 2021_1_расчет 2021_1" xfId="566"/>
    <cellStyle name="20% — акцент3 3_расчет 2021_1_тяжелый 3" xfId="567"/>
    <cellStyle name="20% - Акцент3 3_расчет 2021_2" xfId="568"/>
    <cellStyle name="20% — акцент3 3_расчет 2021_2" xfId="569"/>
    <cellStyle name="20% - Акцент3 3_расчет 2021_кр_тяжелый 1" xfId="570"/>
    <cellStyle name="20% — акцент3 3_расчет 2021_кр_тяжелый 1" xfId="571"/>
    <cellStyle name="20% - Акцент3 3_расчет 2021_кр_тяжелый 2" xfId="572"/>
    <cellStyle name="20% — акцент3 3_расчет 2021_кр_тяжелый 2" xfId="573"/>
    <cellStyle name="20% - Акцент3 3_расчет 2021_кр_тяжелый 3" xfId="574"/>
    <cellStyle name="20% — акцент3 3_расчет 2021_кр_тяжелый 3" xfId="575"/>
    <cellStyle name="20% - Акцент3 3_расчет 2021_расчет 2021" xfId="576"/>
    <cellStyle name="20% — акцент3 3_расчет 2021_расчет 2021" xfId="577"/>
    <cellStyle name="20% - Акцент3 3_расчет 2021_расчет 2021_1" xfId="578"/>
    <cellStyle name="20% — акцент3 3_расчет 2021_расчет 2021_1" xfId="579"/>
    <cellStyle name="20% - Акцент3 3_расчет 2021_расчет 2021_расчет 2021" xfId="580"/>
    <cellStyle name="20% — акцент3 3_расчет 2021_расчет 2021_расчет 2021" xfId="581"/>
    <cellStyle name="20% - Акцент3 3_расчет 2021_расчет 2021_тяжелый 3" xfId="582"/>
    <cellStyle name="20% — акцент3 3_расчет 2021_расчет 2021_тяжелый 3" xfId="583"/>
    <cellStyle name="20% - Акцент3 3_расчет 2021_тяжелый 2" xfId="584"/>
    <cellStyle name="20% — акцент3 3_расчет 2021_тяжелый 2" xfId="585"/>
    <cellStyle name="20% - Акцент3 3_расчет 2021_тяжелый 3" xfId="586"/>
    <cellStyle name="20% — акцент3 3_расчет 2021_тяжелый 3" xfId="587"/>
    <cellStyle name="20% - Акцент3 3_тяжелый 1 (2)" xfId="588"/>
    <cellStyle name="20% — акцент3 3_тяжелый 1 (2)" xfId="589"/>
    <cellStyle name="20% - Акцент3 3_тяжелый 2" xfId="590"/>
    <cellStyle name="20% — акцент3 3_тяжелый 2" xfId="591"/>
    <cellStyle name="20% - Акцент3 3_тяжелый 3" xfId="592"/>
    <cellStyle name="20% — акцент3 3_тяжелый 3" xfId="593"/>
    <cellStyle name="20% - Акцент3 4" xfId="594"/>
    <cellStyle name="20% - Акцент3 4 2" xfId="595"/>
    <cellStyle name="20% - Акцент3 4_12 11 2020вирусная инфекция(COVID тяжелая степень тяжести)с учетом ВМР9 включая ОРИТ" xfId="596"/>
    <cellStyle name="20% - Акцент3 5" xfId="597"/>
    <cellStyle name="20% - Акцент3 5 2" xfId="598"/>
    <cellStyle name="20% - Акцент3 5_12 11 2020вирусная инфекция(COVID тяжелая степень тяжести)с учетом ВМР9 включая ОРИТ" xfId="599"/>
    <cellStyle name="20% - Акцент3 6" xfId="600"/>
    <cellStyle name="20% - Акцент3 6 2" xfId="601"/>
    <cellStyle name="20% - Акцент3 6_12 11 2020вирусная инфекция(COVID тяжелая степень тяжести)с учетом ВМР9 включая ОРИТ" xfId="602"/>
    <cellStyle name="20% - Акцент3 7" xfId="603"/>
    <cellStyle name="20% - Акцент3 7 2" xfId="604"/>
    <cellStyle name="20% - Акцент3 7_12 11 2020вирусная инфекция(COVID тяжелая степень тяжести)с учетом ВМР9 включая ОРИТ" xfId="605"/>
    <cellStyle name="20% - Акцент3 8" xfId="606"/>
    <cellStyle name="20% - Акцент3 8 2" xfId="607"/>
    <cellStyle name="20% - Акцент3 8_12 11 2020вирусная инфекция(COVID тяжелая степень тяжести)с учетом ВМР9 включая ОРИТ" xfId="608"/>
    <cellStyle name="20% - Акцент3 9" xfId="609"/>
    <cellStyle name="20% - Акцент3 9 2" xfId="610"/>
    <cellStyle name="20% - Акцент3 9_12 11 2020вирусная инфекция(COVID тяжелая степень тяжести)с учетом ВМР9 включая ОРИТ" xfId="611"/>
    <cellStyle name="20% — акцент3_10" xfId="612"/>
    <cellStyle name="20% — Акцент4" xfId="613"/>
    <cellStyle name="20% - Акцент4 10" xfId="614"/>
    <cellStyle name="20% - Акцент4 10 2" xfId="615"/>
    <cellStyle name="20% - Акцент4 10_12 11 2020вирусная инфекция(COVID тяжелая степень тяжести)с учетом ВМР9 включая ОРИТ" xfId="616"/>
    <cellStyle name="20% - Акцент4 11" xfId="617"/>
    <cellStyle name="20% - Акцент4 12" xfId="618"/>
    <cellStyle name="20% - Акцент4 13" xfId="619"/>
    <cellStyle name="20% - Акцент4 14" xfId="620"/>
    <cellStyle name="20% - Акцент4 15" xfId="621"/>
    <cellStyle name="20% - Акцент4 16" xfId="622"/>
    <cellStyle name="20% - Акцент4 17" xfId="623"/>
    <cellStyle name="20% - Акцент4 2" xfId="624"/>
    <cellStyle name="20% — акцент4 2" xfId="625"/>
    <cellStyle name="20% - Акцент4 2 2" xfId="626"/>
    <cellStyle name="20% - Акцент4 2_12 11 2020вирусная инфекция(COVID тяжелая степень тяжести)с учетом ВМР9 включая ОРИТ" xfId="627"/>
    <cellStyle name="20% — акцент4 2_Коронавирусная инфекция(COVID средняя степень тяжести)_новый" xfId="628"/>
    <cellStyle name="20% - Акцент4 2_Коронавирусная инфекция(COVID тяжелая степень тяжести) новый2" xfId="629"/>
    <cellStyle name="20% — акцент4 2_Коронавирусная инфекция(COVID тяжелая степень тяжести) новый2" xfId="630"/>
    <cellStyle name="20% - Акцент4 2_Коронавирусная инфекция(COVID тяжелая степень тяжести) новый2_кр_тяжелый 1" xfId="631"/>
    <cellStyle name="20% — акцент4 2_Коронавирусная инфекция(COVID тяжелая степень тяжести) новый2_кр_тяжелый 1" xfId="632"/>
    <cellStyle name="20% - Акцент4 2_Коронавирусная инфекция(COVID тяжелая степень тяжести) новый2_кр_тяжелый 1_2" xfId="633"/>
    <cellStyle name="20% — акцент4 2_Коронавирусная инфекция(COVID тяжелая степень тяжести) новый2_кр_тяжелый 1_2" xfId="634"/>
    <cellStyle name="20% - Акцент4 2_Коронавирусная инфекция(COVID тяжелая степень тяжести) новый2_кр_тяжелый 2" xfId="635"/>
    <cellStyle name="20% — акцент4 2_Коронавирусная инфекция(COVID тяжелая степень тяжести) новый2_кр_тяжелый 2" xfId="636"/>
    <cellStyle name="20% - Акцент4 2_Коронавирусная инфекция(COVID тяжелая степень тяжести) новый2_кр_тяжелый 3" xfId="637"/>
    <cellStyle name="20% — акцент4 2_Коронавирусная инфекция(COVID тяжелая степень тяжести) новый2_кр_тяжелый 3" xfId="638"/>
    <cellStyle name="20% - Акцент4 2_Коронавирусная инфекция(COVID тяжелая степень тяжести) новый2_Лист1" xfId="639"/>
    <cellStyle name="20% — акцент4 2_Коронавирусная инфекция(COVID тяжелая степень тяжести) новый2_Лист1" xfId="640"/>
    <cellStyle name="20% - Акцент4 2_Коронавирусная инфекция(COVID тяжелая степень тяжести) новый2_Лист2" xfId="641"/>
    <cellStyle name="20% — акцент4 2_Коронавирусная инфекция(COVID тяжелая степень тяжести) новый2_Лист2" xfId="642"/>
    <cellStyle name="20% - Акцент4 2_Коронавирусная инфекция(COVID тяжелая степень тяжести) новый2_расчет 2021" xfId="643"/>
    <cellStyle name="20% — акцент4 2_Коронавирусная инфекция(COVID тяжелая степень тяжести) новый2_расчет 2021" xfId="644"/>
    <cellStyle name="20% - Акцент4 2_Коронавирусная инфекция(COVID тяжелая степень тяжести) новый2_расчет 2021_1" xfId="645"/>
    <cellStyle name="20% — акцент4 2_Коронавирусная инфекция(COVID тяжелая степень тяжести) новый2_расчет 2021_1" xfId="646"/>
    <cellStyle name="20% - Акцент4 2_Коронавирусная инфекция(COVID тяжелая степень тяжести) новый2_расчет 2021_расчет 2021" xfId="647"/>
    <cellStyle name="20% — акцент4 2_Коронавирусная инфекция(COVID тяжелая степень тяжести) новый2_расчет 2021_расчет 2021" xfId="648"/>
    <cellStyle name="20% - Акцент4 2_Коронавирусная инфекция(COVID тяжелая степень тяжести) новый2_расчет 2021_тяжелый 3" xfId="649"/>
    <cellStyle name="20% — акцент4 2_Коронавирусная инфекция(COVID тяжелая степень тяжести) новый2_расчет 2021_тяжелый 3" xfId="650"/>
    <cellStyle name="20% - Акцент4 2_Коронавирусная инфекция(COVID тяжелая степень тяжести) новый2_тяжелый 1 (2)" xfId="651"/>
    <cellStyle name="20% — акцент4 2_Коронавирусная инфекция(COVID тяжелая степень тяжести) новый2_тяжелый 1 (2)" xfId="652"/>
    <cellStyle name="20% - Акцент4 2_Коронавирусная инфекция(COVID тяжелая степень тяжести) новый2_тяжелый 2" xfId="653"/>
    <cellStyle name="20% — акцент4 2_Коронавирусная инфекция(COVID тяжелая степень тяжести) новый2_тяжелый 2" xfId="654"/>
    <cellStyle name="20% - Акцент4 2_Коронавирусная инфекция(COVID тяжелая степень тяжести) новый2_тяжелый 3" xfId="655"/>
    <cellStyle name="20% — акцент4 2_Коронавирусная инфекция(COVID тяжелая степень тяжести) новый2_тяжелый 3" xfId="656"/>
    <cellStyle name="20% - Акцент4 2_кр_тяжелый 1" xfId="657"/>
    <cellStyle name="20% — акцент4 2_кр_тяжелый 1" xfId="658"/>
    <cellStyle name="20% - Акцент4 2_кр_тяжелый 1_2" xfId="659"/>
    <cellStyle name="20% — акцент4 2_кр_тяжелый 1_2" xfId="660"/>
    <cellStyle name="20% - Акцент4 2_кр_тяжелый 2" xfId="661"/>
    <cellStyle name="20% — акцент4 2_кр_тяжелый 2" xfId="662"/>
    <cellStyle name="20% - Акцент4 2_кр_тяжелый 3" xfId="663"/>
    <cellStyle name="20% — акцент4 2_кр_тяжелый 3" xfId="664"/>
    <cellStyle name="20% - Акцент4 2_Лист1" xfId="665"/>
    <cellStyle name="20% — акцент4 2_Лист1" xfId="666"/>
    <cellStyle name="20% - Акцент4 2_Лист1_1" xfId="667"/>
    <cellStyle name="20% — акцент4 2_Лист2" xfId="668"/>
    <cellStyle name="20% - Акцент4 2_новый легкий" xfId="669"/>
    <cellStyle name="20% — акцент4 2_расчет 2021" xfId="670"/>
    <cellStyle name="20% - Акцент4 2_расчет 2021_1" xfId="671"/>
    <cellStyle name="20% — акцент4 2_расчет 2021_1" xfId="672"/>
    <cellStyle name="20% - Акцент4 2_расчет 2021_1_кр_тяжелый 1" xfId="673"/>
    <cellStyle name="20% — акцент4 2_расчет 2021_1_расчет 2021" xfId="674"/>
    <cellStyle name="20% - Акцент4 2_расчет 2021_1_расчет 2021_1" xfId="675"/>
    <cellStyle name="20% — акцент4 2_расчет 2021_1_тяжелый 3" xfId="676"/>
    <cellStyle name="20% - Акцент4 2_расчет 2021_2" xfId="677"/>
    <cellStyle name="20% — акцент4 2_расчет 2021_2" xfId="678"/>
    <cellStyle name="20% - Акцент4 2_расчет 2021_кр_тяжелый 1" xfId="679"/>
    <cellStyle name="20% — акцент4 2_расчет 2021_кр_тяжелый 1" xfId="680"/>
    <cellStyle name="20% - Акцент4 2_расчет 2021_кр_тяжелый 2" xfId="681"/>
    <cellStyle name="20% — акцент4 2_расчет 2021_кр_тяжелый 2" xfId="682"/>
    <cellStyle name="20% - Акцент4 2_расчет 2021_кр_тяжелый 3" xfId="683"/>
    <cellStyle name="20% — акцент4 2_расчет 2021_кр_тяжелый 3" xfId="684"/>
    <cellStyle name="20% - Акцент4 2_расчет 2021_расчет 2021" xfId="685"/>
    <cellStyle name="20% — акцент4 2_расчет 2021_расчет 2021" xfId="686"/>
    <cellStyle name="20% - Акцент4 2_расчет 2021_расчет 2021_1" xfId="687"/>
    <cellStyle name="20% — акцент4 2_расчет 2021_расчет 2021_1" xfId="688"/>
    <cellStyle name="20% - Акцент4 2_расчет 2021_расчет 2021_расчет 2021" xfId="689"/>
    <cellStyle name="20% — акцент4 2_расчет 2021_расчет 2021_расчет 2021" xfId="690"/>
    <cellStyle name="20% - Акцент4 2_расчет 2021_расчет 2021_тяжелый 3" xfId="691"/>
    <cellStyle name="20% — акцент4 2_расчет 2021_расчет 2021_тяжелый 3" xfId="692"/>
    <cellStyle name="20% - Акцент4 2_расчет 2021_тяжелый 2" xfId="693"/>
    <cellStyle name="20% — акцент4 2_расчет 2021_тяжелый 2" xfId="694"/>
    <cellStyle name="20% - Акцент4 2_расчет 2021_тяжелый 3" xfId="695"/>
    <cellStyle name="20% — акцент4 2_расчет 2021_тяжелый 3" xfId="696"/>
    <cellStyle name="20% - Акцент4 2_тяжелый 1 (2)" xfId="697"/>
    <cellStyle name="20% — акцент4 2_тяжелый 1 (2)" xfId="698"/>
    <cellStyle name="20% - Акцент4 2_тяжелый 2" xfId="699"/>
    <cellStyle name="20% — акцент4 2_тяжелый 2" xfId="700"/>
    <cellStyle name="20% - Акцент4 2_тяжелый 3" xfId="701"/>
    <cellStyle name="20% — акцент4 2_тяжелый 3" xfId="702"/>
    <cellStyle name="20% - Акцент4 3" xfId="703"/>
    <cellStyle name="20% — акцент4 3" xfId="704"/>
    <cellStyle name="20% - Акцент4 3 2" xfId="705"/>
    <cellStyle name="20% - Акцент4 3_12 11 2020вирусная инфекция(COVID тяжелая степень тяжести)с учетом ВМР9 включая ОРИТ" xfId="706"/>
    <cellStyle name="20% — акцент4 3_Коронавирусная инфекция(COVID средняя степень тяжести)_новый" xfId="707"/>
    <cellStyle name="20% - Акцент4 3_Коронавирусная инфекция(COVID тяжелая степень тяжести) новый2" xfId="708"/>
    <cellStyle name="20% — акцент4 3_Коронавирусная инфекция(COVID тяжелая степень тяжести) новый2" xfId="709"/>
    <cellStyle name="20% - Акцент4 3_Коронавирусная инфекция(COVID тяжелая степень тяжести) новый2_кр_тяжелый 1" xfId="710"/>
    <cellStyle name="20% — акцент4 3_Коронавирусная инфекция(COVID тяжелая степень тяжести) новый2_кр_тяжелый 1" xfId="711"/>
    <cellStyle name="20% - Акцент4 3_Коронавирусная инфекция(COVID тяжелая степень тяжести) новый2_кр_тяжелый 1_2" xfId="712"/>
    <cellStyle name="20% — акцент4 3_Коронавирусная инфекция(COVID тяжелая степень тяжести) новый2_кр_тяжелый 1_2" xfId="713"/>
    <cellStyle name="20% - Акцент4 3_Коронавирусная инфекция(COVID тяжелая степень тяжести) новый2_кр_тяжелый 2" xfId="714"/>
    <cellStyle name="20% — акцент4 3_Коронавирусная инфекция(COVID тяжелая степень тяжести) новый2_кр_тяжелый 2" xfId="715"/>
    <cellStyle name="20% - Акцент4 3_Коронавирусная инфекция(COVID тяжелая степень тяжести) новый2_кр_тяжелый 3" xfId="716"/>
    <cellStyle name="20% — акцент4 3_Коронавирусная инфекция(COVID тяжелая степень тяжести) новый2_кр_тяжелый 3" xfId="717"/>
    <cellStyle name="20% - Акцент4 3_Коронавирусная инфекция(COVID тяжелая степень тяжести) новый2_Лист1" xfId="718"/>
    <cellStyle name="20% — акцент4 3_Коронавирусная инфекция(COVID тяжелая степень тяжести) новый2_Лист1" xfId="719"/>
    <cellStyle name="20% - Акцент4 3_Коронавирусная инфекция(COVID тяжелая степень тяжести) новый2_Лист2" xfId="720"/>
    <cellStyle name="20% — акцент4 3_Коронавирусная инфекция(COVID тяжелая степень тяжести) новый2_Лист2" xfId="721"/>
    <cellStyle name="20% - Акцент4 3_Коронавирусная инфекция(COVID тяжелая степень тяжести) новый2_расчет 2021" xfId="722"/>
    <cellStyle name="20% — акцент4 3_Коронавирусная инфекция(COVID тяжелая степень тяжести) новый2_расчет 2021" xfId="723"/>
    <cellStyle name="20% - Акцент4 3_Коронавирусная инфекция(COVID тяжелая степень тяжести) новый2_расчет 2021_1" xfId="724"/>
    <cellStyle name="20% — акцент4 3_Коронавирусная инфекция(COVID тяжелая степень тяжести) новый2_расчет 2021_1" xfId="725"/>
    <cellStyle name="20% - Акцент4 3_Коронавирусная инфекция(COVID тяжелая степень тяжести) новый2_расчет 2021_расчет 2021" xfId="726"/>
    <cellStyle name="20% — акцент4 3_Коронавирусная инфекция(COVID тяжелая степень тяжести) новый2_расчет 2021_расчет 2021" xfId="727"/>
    <cellStyle name="20% - Акцент4 3_Коронавирусная инфекция(COVID тяжелая степень тяжести) новый2_расчет 2021_тяжелый 3" xfId="728"/>
    <cellStyle name="20% — акцент4 3_Коронавирусная инфекция(COVID тяжелая степень тяжести) новый2_расчет 2021_тяжелый 3" xfId="729"/>
    <cellStyle name="20% - Акцент4 3_Коронавирусная инфекция(COVID тяжелая степень тяжести) новый2_тяжелый 1 (2)" xfId="730"/>
    <cellStyle name="20% — акцент4 3_Коронавирусная инфекция(COVID тяжелая степень тяжести) новый2_тяжелый 1 (2)" xfId="731"/>
    <cellStyle name="20% - Акцент4 3_Коронавирусная инфекция(COVID тяжелая степень тяжести) новый2_тяжелый 2" xfId="732"/>
    <cellStyle name="20% — акцент4 3_Коронавирусная инфекция(COVID тяжелая степень тяжести) новый2_тяжелый 2" xfId="733"/>
    <cellStyle name="20% - Акцент4 3_Коронавирусная инфекция(COVID тяжелая степень тяжести) новый2_тяжелый 3" xfId="734"/>
    <cellStyle name="20% — акцент4 3_Коронавирусная инфекция(COVID тяжелая степень тяжести) новый2_тяжелый 3" xfId="735"/>
    <cellStyle name="20% - Акцент4 3_кр_тяжелый 1" xfId="736"/>
    <cellStyle name="20% — акцент4 3_кр_тяжелый 1" xfId="737"/>
    <cellStyle name="20% - Акцент4 3_кр_тяжелый 1_2" xfId="738"/>
    <cellStyle name="20% — акцент4 3_кр_тяжелый 1_2" xfId="739"/>
    <cellStyle name="20% - Акцент4 3_кр_тяжелый 2" xfId="740"/>
    <cellStyle name="20% — акцент4 3_кр_тяжелый 2" xfId="741"/>
    <cellStyle name="20% - Акцент4 3_кр_тяжелый 3" xfId="742"/>
    <cellStyle name="20% — акцент4 3_кр_тяжелый 3" xfId="743"/>
    <cellStyle name="20% - Акцент4 3_Лист1" xfId="744"/>
    <cellStyle name="20% — акцент4 3_Лист1" xfId="745"/>
    <cellStyle name="20% - Акцент4 3_Лист1_1" xfId="746"/>
    <cellStyle name="20% — акцент4 3_Лист2" xfId="747"/>
    <cellStyle name="20% - Акцент4 3_новый легкий" xfId="748"/>
    <cellStyle name="20% — акцент4 3_расчет 2021" xfId="749"/>
    <cellStyle name="20% - Акцент4 3_расчет 2021_1" xfId="750"/>
    <cellStyle name="20% — акцент4 3_расчет 2021_1" xfId="751"/>
    <cellStyle name="20% - Акцент4 3_расчет 2021_1_кр_тяжелый 1" xfId="752"/>
    <cellStyle name="20% — акцент4 3_расчет 2021_1_расчет 2021" xfId="753"/>
    <cellStyle name="20% - Акцент4 3_расчет 2021_1_расчет 2021_1" xfId="754"/>
    <cellStyle name="20% — акцент4 3_расчет 2021_1_тяжелый 3" xfId="755"/>
    <cellStyle name="20% - Акцент4 3_расчет 2021_2" xfId="756"/>
    <cellStyle name="20% — акцент4 3_расчет 2021_2" xfId="757"/>
    <cellStyle name="20% - Акцент4 3_расчет 2021_кр_тяжелый 1" xfId="758"/>
    <cellStyle name="20% — акцент4 3_расчет 2021_кр_тяжелый 1" xfId="759"/>
    <cellStyle name="20% - Акцент4 3_расчет 2021_кр_тяжелый 2" xfId="760"/>
    <cellStyle name="20% — акцент4 3_расчет 2021_кр_тяжелый 2" xfId="761"/>
    <cellStyle name="20% - Акцент4 3_расчет 2021_кр_тяжелый 3" xfId="762"/>
    <cellStyle name="20% — акцент4 3_расчет 2021_кр_тяжелый 3" xfId="763"/>
    <cellStyle name="20% - Акцент4 3_расчет 2021_расчет 2021" xfId="764"/>
    <cellStyle name="20% — акцент4 3_расчет 2021_расчет 2021" xfId="765"/>
    <cellStyle name="20% - Акцент4 3_расчет 2021_расчет 2021_1" xfId="766"/>
    <cellStyle name="20% — акцент4 3_расчет 2021_расчет 2021_1" xfId="767"/>
    <cellStyle name="20% - Акцент4 3_расчет 2021_расчет 2021_расчет 2021" xfId="768"/>
    <cellStyle name="20% — акцент4 3_расчет 2021_расчет 2021_расчет 2021" xfId="769"/>
    <cellStyle name="20% - Акцент4 3_расчет 2021_расчет 2021_тяжелый 3" xfId="770"/>
    <cellStyle name="20% — акцент4 3_расчет 2021_расчет 2021_тяжелый 3" xfId="771"/>
    <cellStyle name="20% - Акцент4 3_расчет 2021_тяжелый 2" xfId="772"/>
    <cellStyle name="20% — акцент4 3_расчет 2021_тяжелый 2" xfId="773"/>
    <cellStyle name="20% - Акцент4 3_расчет 2021_тяжелый 3" xfId="774"/>
    <cellStyle name="20% — акцент4 3_расчет 2021_тяжелый 3" xfId="775"/>
    <cellStyle name="20% - Акцент4 3_тяжелый 1 (2)" xfId="776"/>
    <cellStyle name="20% — акцент4 3_тяжелый 1 (2)" xfId="777"/>
    <cellStyle name="20% - Акцент4 3_тяжелый 2" xfId="778"/>
    <cellStyle name="20% — акцент4 3_тяжелый 2" xfId="779"/>
    <cellStyle name="20% - Акцент4 3_тяжелый 3" xfId="780"/>
    <cellStyle name="20% — акцент4 3_тяжелый 3" xfId="781"/>
    <cellStyle name="20% - Акцент4 4" xfId="782"/>
    <cellStyle name="20% - Акцент4 4 2" xfId="783"/>
    <cellStyle name="20% - Акцент4 4_12 11 2020вирусная инфекция(COVID тяжелая степень тяжести)с учетом ВМР9 включая ОРИТ" xfId="784"/>
    <cellStyle name="20% - Акцент4 5" xfId="785"/>
    <cellStyle name="20% - Акцент4 5 2" xfId="786"/>
    <cellStyle name="20% - Акцент4 5_12 11 2020вирусная инфекция(COVID тяжелая степень тяжести)с учетом ВМР9 включая ОРИТ" xfId="787"/>
    <cellStyle name="20% - Акцент4 6" xfId="788"/>
    <cellStyle name="20% - Акцент4 6 2" xfId="789"/>
    <cellStyle name="20% - Акцент4 6_12 11 2020вирусная инфекция(COVID тяжелая степень тяжести)с учетом ВМР9 включая ОРИТ" xfId="790"/>
    <cellStyle name="20% - Акцент4 7" xfId="791"/>
    <cellStyle name="20% - Акцент4 7 2" xfId="792"/>
    <cellStyle name="20% - Акцент4 7_12 11 2020вирусная инфекция(COVID тяжелая степень тяжести)с учетом ВМР9 включая ОРИТ" xfId="793"/>
    <cellStyle name="20% - Акцент4 8" xfId="794"/>
    <cellStyle name="20% - Акцент4 8 2" xfId="795"/>
    <cellStyle name="20% - Акцент4 8_12 11 2020вирусная инфекция(COVID тяжелая степень тяжести)с учетом ВМР9 включая ОРИТ" xfId="796"/>
    <cellStyle name="20% - Акцент4 9" xfId="797"/>
    <cellStyle name="20% - Акцент4 9 2" xfId="798"/>
    <cellStyle name="20% - Акцент4 9_12 11 2020вирусная инфекция(COVID тяжелая степень тяжести)с учетом ВМР9 включая ОРИТ" xfId="799"/>
    <cellStyle name="20% — акцент4_10" xfId="800"/>
    <cellStyle name="20% — Акцент5" xfId="801"/>
    <cellStyle name="20% - Акцент5 10" xfId="802"/>
    <cellStyle name="20% - Акцент5 10 2" xfId="803"/>
    <cellStyle name="20% - Акцент5 10_12 11 2020вирусная инфекция(COVID тяжелая степень тяжести)с учетом ВМР9 включая ОРИТ" xfId="804"/>
    <cellStyle name="20% - Акцент5 11" xfId="805"/>
    <cellStyle name="20% - Акцент5 12" xfId="806"/>
    <cellStyle name="20% - Акцент5 13" xfId="807"/>
    <cellStyle name="20% - Акцент5 14" xfId="808"/>
    <cellStyle name="20% - Акцент5 15" xfId="809"/>
    <cellStyle name="20% - Акцент5 16" xfId="810"/>
    <cellStyle name="20% - Акцент5 17" xfId="811"/>
    <cellStyle name="20% - Акцент5 2" xfId="812"/>
    <cellStyle name="20% — акцент5 2" xfId="813"/>
    <cellStyle name="20% - Акцент5 2 2" xfId="814"/>
    <cellStyle name="20% - Акцент5 2_12 11 2020вирусная инфекция(COVID тяжелая степень тяжести)с учетом ВМР9 включая ОРИТ" xfId="815"/>
    <cellStyle name="20% — акцент5 2_Коронавирусная инфекция(COVID средняя степень тяжести)_новый" xfId="816"/>
    <cellStyle name="20% - Акцент5 2_Коронавирусная инфекция(COVID тяжелая степень тяжести) новый2" xfId="817"/>
    <cellStyle name="20% — акцент5 2_Коронавирусная инфекция(COVID тяжелая степень тяжести) новый2" xfId="818"/>
    <cellStyle name="20% - Акцент5 2_Коронавирусная инфекция(COVID тяжелая степень тяжести) новый2_кр_тяжелый 1" xfId="819"/>
    <cellStyle name="20% — акцент5 2_Коронавирусная инфекция(COVID тяжелая степень тяжести) новый2_кр_тяжелый 1" xfId="820"/>
    <cellStyle name="20% - Акцент5 2_Коронавирусная инфекция(COVID тяжелая степень тяжести) новый2_кр_тяжелый 1_2" xfId="821"/>
    <cellStyle name="20% — акцент5 2_Коронавирусная инфекция(COVID тяжелая степень тяжести) новый2_кр_тяжелый 1_2" xfId="822"/>
    <cellStyle name="20% - Акцент5 2_Коронавирусная инфекция(COVID тяжелая степень тяжести) новый2_кр_тяжелый 2" xfId="823"/>
    <cellStyle name="20% — акцент5 2_Коронавирусная инфекция(COVID тяжелая степень тяжести) новый2_кр_тяжелый 2" xfId="824"/>
    <cellStyle name="20% - Акцент5 2_Коронавирусная инфекция(COVID тяжелая степень тяжести) новый2_кр_тяжелый 3" xfId="825"/>
    <cellStyle name="20% — акцент5 2_Коронавирусная инфекция(COVID тяжелая степень тяжести) новый2_кр_тяжелый 3" xfId="826"/>
    <cellStyle name="20% - Акцент5 2_Коронавирусная инфекция(COVID тяжелая степень тяжести) новый2_Лист1" xfId="827"/>
    <cellStyle name="20% — акцент5 2_Коронавирусная инфекция(COVID тяжелая степень тяжести) новый2_Лист1" xfId="828"/>
    <cellStyle name="20% - Акцент5 2_Коронавирусная инфекция(COVID тяжелая степень тяжести) новый2_Лист2" xfId="829"/>
    <cellStyle name="20% — акцент5 2_Коронавирусная инфекция(COVID тяжелая степень тяжести) новый2_Лист2" xfId="830"/>
    <cellStyle name="20% - Акцент5 2_Коронавирусная инфекция(COVID тяжелая степень тяжести) новый2_расчет 2021" xfId="831"/>
    <cellStyle name="20% — акцент5 2_Коронавирусная инфекция(COVID тяжелая степень тяжести) новый2_расчет 2021" xfId="832"/>
    <cellStyle name="20% - Акцент5 2_Коронавирусная инфекция(COVID тяжелая степень тяжести) новый2_расчет 2021_1" xfId="833"/>
    <cellStyle name="20% — акцент5 2_Коронавирусная инфекция(COVID тяжелая степень тяжести) новый2_расчет 2021_1" xfId="834"/>
    <cellStyle name="20% - Акцент5 2_Коронавирусная инфекция(COVID тяжелая степень тяжести) новый2_расчет 2021_расчет 2021" xfId="835"/>
    <cellStyle name="20% — акцент5 2_Коронавирусная инфекция(COVID тяжелая степень тяжести) новый2_расчет 2021_расчет 2021" xfId="836"/>
    <cellStyle name="20% - Акцент5 2_Коронавирусная инфекция(COVID тяжелая степень тяжести) новый2_расчет 2021_тяжелый 3" xfId="837"/>
    <cellStyle name="20% — акцент5 2_Коронавирусная инфекция(COVID тяжелая степень тяжести) новый2_расчет 2021_тяжелый 3" xfId="838"/>
    <cellStyle name="20% - Акцент5 2_Коронавирусная инфекция(COVID тяжелая степень тяжести) новый2_тяжелый 1 (2)" xfId="839"/>
    <cellStyle name="20% — акцент5 2_Коронавирусная инфекция(COVID тяжелая степень тяжести) новый2_тяжелый 1 (2)" xfId="840"/>
    <cellStyle name="20% - Акцент5 2_Коронавирусная инфекция(COVID тяжелая степень тяжести) новый2_тяжелый 2" xfId="841"/>
    <cellStyle name="20% — акцент5 2_Коронавирусная инфекция(COVID тяжелая степень тяжести) новый2_тяжелый 2" xfId="842"/>
    <cellStyle name="20% - Акцент5 2_Коронавирусная инфекция(COVID тяжелая степень тяжести) новый2_тяжелый 3" xfId="843"/>
    <cellStyle name="20% — акцент5 2_Коронавирусная инфекция(COVID тяжелая степень тяжести) новый2_тяжелый 3" xfId="844"/>
    <cellStyle name="20% - Акцент5 2_кр_тяжелый 1" xfId="845"/>
    <cellStyle name="20% — акцент5 2_кр_тяжелый 1" xfId="846"/>
    <cellStyle name="20% - Акцент5 2_кр_тяжелый 1_2" xfId="847"/>
    <cellStyle name="20% — акцент5 2_кр_тяжелый 1_2" xfId="848"/>
    <cellStyle name="20% - Акцент5 2_кр_тяжелый 2" xfId="849"/>
    <cellStyle name="20% — акцент5 2_кр_тяжелый 2" xfId="850"/>
    <cellStyle name="20% - Акцент5 2_кр_тяжелый 3" xfId="851"/>
    <cellStyle name="20% — акцент5 2_кр_тяжелый 3" xfId="852"/>
    <cellStyle name="20% - Акцент5 2_Лист1" xfId="853"/>
    <cellStyle name="20% — акцент5 2_Лист1" xfId="854"/>
    <cellStyle name="20% - Акцент5 2_Лист1_1" xfId="855"/>
    <cellStyle name="20% — акцент5 2_Лист2" xfId="856"/>
    <cellStyle name="20% - Акцент5 2_новый легкий" xfId="857"/>
    <cellStyle name="20% — акцент5 2_расчет 2021" xfId="858"/>
    <cellStyle name="20% - Акцент5 2_расчет 2021_1" xfId="859"/>
    <cellStyle name="20% — акцент5 2_расчет 2021_1" xfId="860"/>
    <cellStyle name="20% - Акцент5 2_расчет 2021_1_кр_тяжелый 1" xfId="861"/>
    <cellStyle name="20% — акцент5 2_расчет 2021_1_расчет 2021" xfId="862"/>
    <cellStyle name="20% - Акцент5 2_расчет 2021_1_расчет 2021_1" xfId="863"/>
    <cellStyle name="20% — акцент5 2_расчет 2021_1_тяжелый 3" xfId="864"/>
    <cellStyle name="20% - Акцент5 2_расчет 2021_2" xfId="865"/>
    <cellStyle name="20% — акцент5 2_расчет 2021_2" xfId="866"/>
    <cellStyle name="20% - Акцент5 2_расчет 2021_кр_тяжелый 1" xfId="867"/>
    <cellStyle name="20% — акцент5 2_расчет 2021_кр_тяжелый 1" xfId="868"/>
    <cellStyle name="20% - Акцент5 2_расчет 2021_кр_тяжелый 2" xfId="869"/>
    <cellStyle name="20% — акцент5 2_расчет 2021_кр_тяжелый 2" xfId="870"/>
    <cellStyle name="20% - Акцент5 2_расчет 2021_кр_тяжелый 3" xfId="871"/>
    <cellStyle name="20% — акцент5 2_расчет 2021_кр_тяжелый 3" xfId="872"/>
    <cellStyle name="20% - Акцент5 2_расчет 2021_расчет 2021" xfId="873"/>
    <cellStyle name="20% — акцент5 2_расчет 2021_расчет 2021" xfId="874"/>
    <cellStyle name="20% - Акцент5 2_расчет 2021_расчет 2021_1" xfId="875"/>
    <cellStyle name="20% — акцент5 2_расчет 2021_расчет 2021_1" xfId="876"/>
    <cellStyle name="20% - Акцент5 2_расчет 2021_расчет 2021_расчет 2021" xfId="877"/>
    <cellStyle name="20% — акцент5 2_расчет 2021_расчет 2021_расчет 2021" xfId="878"/>
    <cellStyle name="20% - Акцент5 2_расчет 2021_расчет 2021_тяжелый 3" xfId="879"/>
    <cellStyle name="20% — акцент5 2_расчет 2021_расчет 2021_тяжелый 3" xfId="880"/>
    <cellStyle name="20% - Акцент5 2_расчет 2021_тяжелый 2" xfId="881"/>
    <cellStyle name="20% — акцент5 2_расчет 2021_тяжелый 2" xfId="882"/>
    <cellStyle name="20% - Акцент5 2_расчет 2021_тяжелый 3" xfId="883"/>
    <cellStyle name="20% — акцент5 2_расчет 2021_тяжелый 3" xfId="884"/>
    <cellStyle name="20% - Акцент5 2_тяжелый 1 (2)" xfId="885"/>
    <cellStyle name="20% — акцент5 2_тяжелый 1 (2)" xfId="886"/>
    <cellStyle name="20% - Акцент5 2_тяжелый 2" xfId="887"/>
    <cellStyle name="20% — акцент5 2_тяжелый 2" xfId="888"/>
    <cellStyle name="20% - Акцент5 2_тяжелый 3" xfId="889"/>
    <cellStyle name="20% — акцент5 2_тяжелый 3" xfId="890"/>
    <cellStyle name="20% - Акцент5 3" xfId="891"/>
    <cellStyle name="20% — акцент5 3" xfId="892"/>
    <cellStyle name="20% - Акцент5 3 2" xfId="893"/>
    <cellStyle name="20% - Акцент5 3_12 11 2020вирусная инфекция(COVID тяжелая степень тяжести)с учетом ВМР9 включая ОРИТ" xfId="894"/>
    <cellStyle name="20% — акцент5 3_Коронавирусная инфекция(COVID средняя степень тяжести)_новый" xfId="895"/>
    <cellStyle name="20% - Акцент5 3_Коронавирусная инфекция(COVID тяжелая степень тяжести) новый2" xfId="896"/>
    <cellStyle name="20% — акцент5 3_Коронавирусная инфекция(COVID тяжелая степень тяжести) новый2" xfId="897"/>
    <cellStyle name="20% - Акцент5 3_Коронавирусная инфекция(COVID тяжелая степень тяжести) новый2_кр_тяжелый 1" xfId="898"/>
    <cellStyle name="20% — акцент5 3_Коронавирусная инфекция(COVID тяжелая степень тяжести) новый2_кр_тяжелый 1" xfId="899"/>
    <cellStyle name="20% - Акцент5 3_Коронавирусная инфекция(COVID тяжелая степень тяжести) новый2_кр_тяжелый 1_2" xfId="900"/>
    <cellStyle name="20% — акцент5 3_Коронавирусная инфекция(COVID тяжелая степень тяжести) новый2_кр_тяжелый 1_2" xfId="901"/>
    <cellStyle name="20% - Акцент5 3_Коронавирусная инфекция(COVID тяжелая степень тяжести) новый2_кр_тяжелый 2" xfId="902"/>
    <cellStyle name="20% — акцент5 3_Коронавирусная инфекция(COVID тяжелая степень тяжести) новый2_кр_тяжелый 2" xfId="903"/>
    <cellStyle name="20% - Акцент5 3_Коронавирусная инфекция(COVID тяжелая степень тяжести) новый2_кр_тяжелый 3" xfId="904"/>
    <cellStyle name="20% — акцент5 3_Коронавирусная инфекция(COVID тяжелая степень тяжести) новый2_кр_тяжелый 3" xfId="905"/>
    <cellStyle name="20% - Акцент5 3_Коронавирусная инфекция(COVID тяжелая степень тяжести) новый2_Лист1" xfId="906"/>
    <cellStyle name="20% — акцент5 3_Коронавирусная инфекция(COVID тяжелая степень тяжести) новый2_Лист1" xfId="907"/>
    <cellStyle name="20% - Акцент5 3_Коронавирусная инфекция(COVID тяжелая степень тяжести) новый2_Лист2" xfId="908"/>
    <cellStyle name="20% — акцент5 3_Коронавирусная инфекция(COVID тяжелая степень тяжести) новый2_Лист2" xfId="909"/>
    <cellStyle name="20% - Акцент5 3_Коронавирусная инфекция(COVID тяжелая степень тяжести) новый2_расчет 2021" xfId="910"/>
    <cellStyle name="20% — акцент5 3_Коронавирусная инфекция(COVID тяжелая степень тяжести) новый2_расчет 2021" xfId="911"/>
    <cellStyle name="20% - Акцент5 3_Коронавирусная инфекция(COVID тяжелая степень тяжести) новый2_расчет 2021_1" xfId="912"/>
    <cellStyle name="20% — акцент5 3_Коронавирусная инфекция(COVID тяжелая степень тяжести) новый2_расчет 2021_1" xfId="913"/>
    <cellStyle name="20% - Акцент5 3_Коронавирусная инфекция(COVID тяжелая степень тяжести) новый2_расчет 2021_расчет 2021" xfId="914"/>
    <cellStyle name="20% — акцент5 3_Коронавирусная инфекция(COVID тяжелая степень тяжести) новый2_расчет 2021_расчет 2021" xfId="915"/>
    <cellStyle name="20% - Акцент5 3_Коронавирусная инфекция(COVID тяжелая степень тяжести) новый2_расчет 2021_тяжелый 3" xfId="916"/>
    <cellStyle name="20% — акцент5 3_Коронавирусная инфекция(COVID тяжелая степень тяжести) новый2_расчет 2021_тяжелый 3" xfId="917"/>
    <cellStyle name="20% - Акцент5 3_Коронавирусная инфекция(COVID тяжелая степень тяжести) новый2_тяжелый 1 (2)" xfId="918"/>
    <cellStyle name="20% — акцент5 3_Коронавирусная инфекция(COVID тяжелая степень тяжести) новый2_тяжелый 1 (2)" xfId="919"/>
    <cellStyle name="20% - Акцент5 3_Коронавирусная инфекция(COVID тяжелая степень тяжести) новый2_тяжелый 2" xfId="920"/>
    <cellStyle name="20% — акцент5 3_Коронавирусная инфекция(COVID тяжелая степень тяжести) новый2_тяжелый 2" xfId="921"/>
    <cellStyle name="20% - Акцент5 3_Коронавирусная инфекция(COVID тяжелая степень тяжести) новый2_тяжелый 3" xfId="922"/>
    <cellStyle name="20% — акцент5 3_Коронавирусная инфекция(COVID тяжелая степень тяжести) новый2_тяжелый 3" xfId="923"/>
    <cellStyle name="20% - Акцент5 3_кр_тяжелый 1" xfId="924"/>
    <cellStyle name="20% — акцент5 3_кр_тяжелый 1" xfId="925"/>
    <cellStyle name="20% - Акцент5 3_кр_тяжелый 1_2" xfId="926"/>
    <cellStyle name="20% — акцент5 3_кр_тяжелый 1_2" xfId="927"/>
    <cellStyle name="20% - Акцент5 3_кр_тяжелый 2" xfId="928"/>
    <cellStyle name="20% — акцент5 3_кр_тяжелый 2" xfId="929"/>
    <cellStyle name="20% - Акцент5 3_кр_тяжелый 3" xfId="930"/>
    <cellStyle name="20% — акцент5 3_кр_тяжелый 3" xfId="931"/>
    <cellStyle name="20% - Акцент5 3_Лист1" xfId="932"/>
    <cellStyle name="20% — акцент5 3_Лист1" xfId="933"/>
    <cellStyle name="20% - Акцент5 3_Лист1_1" xfId="934"/>
    <cellStyle name="20% — акцент5 3_Лист2" xfId="935"/>
    <cellStyle name="20% - Акцент5 3_новый легкий" xfId="936"/>
    <cellStyle name="20% — акцент5 3_расчет 2021" xfId="937"/>
    <cellStyle name="20% - Акцент5 3_расчет 2021_1" xfId="938"/>
    <cellStyle name="20% — акцент5 3_расчет 2021_1" xfId="939"/>
    <cellStyle name="20% - Акцент5 3_расчет 2021_1_кр_тяжелый 1" xfId="940"/>
    <cellStyle name="20% — акцент5 3_расчет 2021_1_расчет 2021" xfId="941"/>
    <cellStyle name="20% - Акцент5 3_расчет 2021_1_расчет 2021_1" xfId="942"/>
    <cellStyle name="20% — акцент5 3_расчет 2021_1_тяжелый 3" xfId="943"/>
    <cellStyle name="20% - Акцент5 3_расчет 2021_2" xfId="944"/>
    <cellStyle name="20% — акцент5 3_расчет 2021_2" xfId="945"/>
    <cellStyle name="20% - Акцент5 3_расчет 2021_кр_тяжелый 1" xfId="946"/>
    <cellStyle name="20% — акцент5 3_расчет 2021_кр_тяжелый 1" xfId="947"/>
    <cellStyle name="20% - Акцент5 3_расчет 2021_кр_тяжелый 2" xfId="948"/>
    <cellStyle name="20% — акцент5 3_расчет 2021_кр_тяжелый 2" xfId="949"/>
    <cellStyle name="20% - Акцент5 3_расчет 2021_кр_тяжелый 3" xfId="950"/>
    <cellStyle name="20% — акцент5 3_расчет 2021_кр_тяжелый 3" xfId="951"/>
    <cellStyle name="20% - Акцент5 3_расчет 2021_расчет 2021" xfId="952"/>
    <cellStyle name="20% — акцент5 3_расчет 2021_расчет 2021" xfId="953"/>
    <cellStyle name="20% - Акцент5 3_расчет 2021_расчет 2021_1" xfId="954"/>
    <cellStyle name="20% — акцент5 3_расчет 2021_расчет 2021_1" xfId="955"/>
    <cellStyle name="20% - Акцент5 3_расчет 2021_расчет 2021_расчет 2021" xfId="956"/>
    <cellStyle name="20% — акцент5 3_расчет 2021_расчет 2021_расчет 2021" xfId="957"/>
    <cellStyle name="20% - Акцент5 3_расчет 2021_расчет 2021_тяжелый 3" xfId="958"/>
    <cellStyle name="20% — акцент5 3_расчет 2021_расчет 2021_тяжелый 3" xfId="959"/>
    <cellStyle name="20% - Акцент5 3_расчет 2021_тяжелый 2" xfId="960"/>
    <cellStyle name="20% — акцент5 3_расчет 2021_тяжелый 2" xfId="961"/>
    <cellStyle name="20% - Акцент5 3_расчет 2021_тяжелый 3" xfId="962"/>
    <cellStyle name="20% — акцент5 3_расчет 2021_тяжелый 3" xfId="963"/>
    <cellStyle name="20% - Акцент5 3_тяжелый 1 (2)" xfId="964"/>
    <cellStyle name="20% — акцент5 3_тяжелый 1 (2)" xfId="965"/>
    <cellStyle name="20% - Акцент5 3_тяжелый 2" xfId="966"/>
    <cellStyle name="20% — акцент5 3_тяжелый 2" xfId="967"/>
    <cellStyle name="20% - Акцент5 3_тяжелый 3" xfId="968"/>
    <cellStyle name="20% — акцент5 3_тяжелый 3" xfId="969"/>
    <cellStyle name="20% - Акцент5 4" xfId="970"/>
    <cellStyle name="20% - Акцент5 4 2" xfId="971"/>
    <cellStyle name="20% - Акцент5 4_12 11 2020вирусная инфекция(COVID тяжелая степень тяжести)с учетом ВМР9 включая ОРИТ" xfId="972"/>
    <cellStyle name="20% - Акцент5 5" xfId="973"/>
    <cellStyle name="20% - Акцент5 5 2" xfId="974"/>
    <cellStyle name="20% - Акцент5 5_12 11 2020вирусная инфекция(COVID тяжелая степень тяжести)с учетом ВМР9 включая ОРИТ" xfId="975"/>
    <cellStyle name="20% - Акцент5 6" xfId="976"/>
    <cellStyle name="20% - Акцент5 6 2" xfId="977"/>
    <cellStyle name="20% - Акцент5 6_12 11 2020вирусная инфекция(COVID тяжелая степень тяжести)с учетом ВМР9 включая ОРИТ" xfId="978"/>
    <cellStyle name="20% - Акцент5 7" xfId="979"/>
    <cellStyle name="20% - Акцент5 7 2" xfId="980"/>
    <cellStyle name="20% - Акцент5 7_12 11 2020вирусная инфекция(COVID тяжелая степень тяжести)с учетом ВМР9 включая ОРИТ" xfId="981"/>
    <cellStyle name="20% - Акцент5 8" xfId="982"/>
    <cellStyle name="20% - Акцент5 8 2" xfId="983"/>
    <cellStyle name="20% - Акцент5 8_12 11 2020вирусная инфекция(COVID тяжелая степень тяжести)с учетом ВМР9 включая ОРИТ" xfId="984"/>
    <cellStyle name="20% - Акцент5 9" xfId="985"/>
    <cellStyle name="20% - Акцент5 9 2" xfId="986"/>
    <cellStyle name="20% - Акцент5 9_12 11 2020вирусная инфекция(COVID тяжелая степень тяжести)с учетом ВМР9 включая ОРИТ" xfId="987"/>
    <cellStyle name="20% — акцент5_10" xfId="988"/>
    <cellStyle name="20% — Акцент6" xfId="989"/>
    <cellStyle name="20% - Акцент6 10" xfId="990"/>
    <cellStyle name="20% - Акцент6 10 2" xfId="991"/>
    <cellStyle name="20% - Акцент6 10_12 11 2020вирусная инфекция(COVID тяжелая степень тяжести)с учетом ВМР9 включая ОРИТ" xfId="992"/>
    <cellStyle name="20% - Акцент6 11" xfId="993"/>
    <cellStyle name="20% - Акцент6 12" xfId="994"/>
    <cellStyle name="20% - Акцент6 13" xfId="995"/>
    <cellStyle name="20% - Акцент6 14" xfId="996"/>
    <cellStyle name="20% - Акцент6 15" xfId="997"/>
    <cellStyle name="20% - Акцент6 16" xfId="998"/>
    <cellStyle name="20% - Акцент6 17" xfId="999"/>
    <cellStyle name="20% - Акцент6 2" xfId="1000"/>
    <cellStyle name="20% — акцент6 2" xfId="1001"/>
    <cellStyle name="20% - Акцент6 2 2" xfId="1002"/>
    <cellStyle name="20% - Акцент6 2_12 11 2020вирусная инфекция(COVID тяжелая степень тяжести)с учетом ВМР9 включая ОРИТ" xfId="1003"/>
    <cellStyle name="20% — акцент6 2_Коронавирусная инфекция(COVID средняя степень тяжести)_новый" xfId="1004"/>
    <cellStyle name="20% - Акцент6 2_Коронавирусная инфекция(COVID тяжелая степень тяжести) новый2" xfId="1005"/>
    <cellStyle name="20% — акцент6 2_Коронавирусная инфекция(COVID тяжелая степень тяжести) новый2" xfId="1006"/>
    <cellStyle name="20% - Акцент6 2_Коронавирусная инфекция(COVID тяжелая степень тяжести) новый2_кр_тяжелый 1" xfId="1007"/>
    <cellStyle name="20% — акцент6 2_Коронавирусная инфекция(COVID тяжелая степень тяжести) новый2_кр_тяжелый 1" xfId="1008"/>
    <cellStyle name="20% - Акцент6 2_Коронавирусная инфекция(COVID тяжелая степень тяжести) новый2_кр_тяжелый 1_2" xfId="1009"/>
    <cellStyle name="20% — акцент6 2_Коронавирусная инфекция(COVID тяжелая степень тяжести) новый2_кр_тяжелый 1_2" xfId="1010"/>
    <cellStyle name="20% - Акцент6 2_Коронавирусная инфекция(COVID тяжелая степень тяжести) новый2_кр_тяжелый 2" xfId="1011"/>
    <cellStyle name="20% — акцент6 2_Коронавирусная инфекция(COVID тяжелая степень тяжести) новый2_кр_тяжелый 2" xfId="1012"/>
    <cellStyle name="20% - Акцент6 2_Коронавирусная инфекция(COVID тяжелая степень тяжести) новый2_кр_тяжелый 3" xfId="1013"/>
    <cellStyle name="20% — акцент6 2_Коронавирусная инфекция(COVID тяжелая степень тяжести) новый2_кр_тяжелый 3" xfId="1014"/>
    <cellStyle name="20% - Акцент6 2_Коронавирусная инфекция(COVID тяжелая степень тяжести) новый2_Лист1" xfId="1015"/>
    <cellStyle name="20% — акцент6 2_Коронавирусная инфекция(COVID тяжелая степень тяжести) новый2_Лист1" xfId="1016"/>
    <cellStyle name="20% - Акцент6 2_Коронавирусная инфекция(COVID тяжелая степень тяжести) новый2_Лист2" xfId="1017"/>
    <cellStyle name="20% — акцент6 2_Коронавирусная инфекция(COVID тяжелая степень тяжести) новый2_Лист2" xfId="1018"/>
    <cellStyle name="20% - Акцент6 2_Коронавирусная инфекция(COVID тяжелая степень тяжести) новый2_расчет 2021" xfId="1019"/>
    <cellStyle name="20% — акцент6 2_Коронавирусная инфекция(COVID тяжелая степень тяжести) новый2_расчет 2021" xfId="1020"/>
    <cellStyle name="20% - Акцент6 2_Коронавирусная инфекция(COVID тяжелая степень тяжести) новый2_расчет 2021_1" xfId="1021"/>
    <cellStyle name="20% — акцент6 2_Коронавирусная инфекция(COVID тяжелая степень тяжести) новый2_расчет 2021_1" xfId="1022"/>
    <cellStyle name="20% - Акцент6 2_Коронавирусная инфекция(COVID тяжелая степень тяжести) новый2_расчет 2021_расчет 2021" xfId="1023"/>
    <cellStyle name="20% — акцент6 2_Коронавирусная инфекция(COVID тяжелая степень тяжести) новый2_расчет 2021_расчет 2021" xfId="1024"/>
    <cellStyle name="20% - Акцент6 2_Коронавирусная инфекция(COVID тяжелая степень тяжести) новый2_расчет 2021_тяжелый 3" xfId="1025"/>
    <cellStyle name="20% — акцент6 2_Коронавирусная инфекция(COVID тяжелая степень тяжести) новый2_расчет 2021_тяжелый 3" xfId="1026"/>
    <cellStyle name="20% - Акцент6 2_Коронавирусная инфекция(COVID тяжелая степень тяжести) новый2_тяжелый 1 (2)" xfId="1027"/>
    <cellStyle name="20% — акцент6 2_Коронавирусная инфекция(COVID тяжелая степень тяжести) новый2_тяжелый 1 (2)" xfId="1028"/>
    <cellStyle name="20% - Акцент6 2_Коронавирусная инфекция(COVID тяжелая степень тяжести) новый2_тяжелый 2" xfId="1029"/>
    <cellStyle name="20% — акцент6 2_Коронавирусная инфекция(COVID тяжелая степень тяжести) новый2_тяжелый 2" xfId="1030"/>
    <cellStyle name="20% - Акцент6 2_Коронавирусная инфекция(COVID тяжелая степень тяжести) новый2_тяжелый 3" xfId="1031"/>
    <cellStyle name="20% — акцент6 2_Коронавирусная инфекция(COVID тяжелая степень тяжести) новый2_тяжелый 3" xfId="1032"/>
    <cellStyle name="20% - Акцент6 2_кр_тяжелый 1" xfId="1033"/>
    <cellStyle name="20% — акцент6 2_кр_тяжелый 1" xfId="1034"/>
    <cellStyle name="20% - Акцент6 2_кр_тяжелый 1_2" xfId="1035"/>
    <cellStyle name="20% — акцент6 2_кр_тяжелый 1_2" xfId="1036"/>
    <cellStyle name="20% - Акцент6 2_кр_тяжелый 2" xfId="1037"/>
    <cellStyle name="20% — акцент6 2_кр_тяжелый 2" xfId="1038"/>
    <cellStyle name="20% - Акцент6 2_кр_тяжелый 3" xfId="1039"/>
    <cellStyle name="20% — акцент6 2_кр_тяжелый 3" xfId="1040"/>
    <cellStyle name="20% - Акцент6 2_Лист1" xfId="1041"/>
    <cellStyle name="20% — акцент6 2_Лист1" xfId="1042"/>
    <cellStyle name="20% - Акцент6 2_Лист1_1" xfId="1043"/>
    <cellStyle name="20% — акцент6 2_Лист2" xfId="1044"/>
    <cellStyle name="20% - Акцент6 2_новый легкий" xfId="1045"/>
    <cellStyle name="20% — акцент6 2_расчет 2021" xfId="1046"/>
    <cellStyle name="20% - Акцент6 2_расчет 2021_1" xfId="1047"/>
    <cellStyle name="20% — акцент6 2_расчет 2021_1" xfId="1048"/>
    <cellStyle name="20% - Акцент6 2_расчет 2021_1_кр_тяжелый 1" xfId="1049"/>
    <cellStyle name="20% — акцент6 2_расчет 2021_1_расчет 2021" xfId="1050"/>
    <cellStyle name="20% - Акцент6 2_расчет 2021_1_расчет 2021_1" xfId="1051"/>
    <cellStyle name="20% — акцент6 2_расчет 2021_1_тяжелый 3" xfId="1052"/>
    <cellStyle name="20% - Акцент6 2_расчет 2021_2" xfId="1053"/>
    <cellStyle name="20% — акцент6 2_расчет 2021_2" xfId="1054"/>
    <cellStyle name="20% - Акцент6 2_расчет 2021_кр_тяжелый 1" xfId="1055"/>
    <cellStyle name="20% — акцент6 2_расчет 2021_кр_тяжелый 1" xfId="1056"/>
    <cellStyle name="20% - Акцент6 2_расчет 2021_кр_тяжелый 2" xfId="1057"/>
    <cellStyle name="20% — акцент6 2_расчет 2021_кр_тяжелый 2" xfId="1058"/>
    <cellStyle name="20% - Акцент6 2_расчет 2021_кр_тяжелый 3" xfId="1059"/>
    <cellStyle name="20% — акцент6 2_расчет 2021_кр_тяжелый 3" xfId="1060"/>
    <cellStyle name="20% - Акцент6 2_расчет 2021_расчет 2021" xfId="1061"/>
    <cellStyle name="20% — акцент6 2_расчет 2021_расчет 2021" xfId="1062"/>
    <cellStyle name="20% - Акцент6 2_расчет 2021_расчет 2021_1" xfId="1063"/>
    <cellStyle name="20% — акцент6 2_расчет 2021_расчет 2021_1" xfId="1064"/>
    <cellStyle name="20% - Акцент6 2_расчет 2021_расчет 2021_расчет 2021" xfId="1065"/>
    <cellStyle name="20% — акцент6 2_расчет 2021_расчет 2021_расчет 2021" xfId="1066"/>
    <cellStyle name="20% - Акцент6 2_расчет 2021_расчет 2021_тяжелый 3" xfId="1067"/>
    <cellStyle name="20% — акцент6 2_расчет 2021_расчет 2021_тяжелый 3" xfId="1068"/>
    <cellStyle name="20% - Акцент6 2_расчет 2021_тяжелый 2" xfId="1069"/>
    <cellStyle name="20% — акцент6 2_расчет 2021_тяжелый 2" xfId="1070"/>
    <cellStyle name="20% - Акцент6 2_расчет 2021_тяжелый 3" xfId="1071"/>
    <cellStyle name="20% — акцент6 2_расчет 2021_тяжелый 3" xfId="1072"/>
    <cellStyle name="20% - Акцент6 2_тяжелый 1 (2)" xfId="1073"/>
    <cellStyle name="20% — акцент6 2_тяжелый 1 (2)" xfId="1074"/>
    <cellStyle name="20% - Акцент6 2_тяжелый 2" xfId="1075"/>
    <cellStyle name="20% — акцент6 2_тяжелый 2" xfId="1076"/>
    <cellStyle name="20% - Акцент6 2_тяжелый 3" xfId="1077"/>
    <cellStyle name="20% — акцент6 2_тяжелый 3" xfId="1078"/>
    <cellStyle name="20% - Акцент6 3" xfId="1079"/>
    <cellStyle name="20% — акцент6 3" xfId="1080"/>
    <cellStyle name="20% - Акцент6 3 2" xfId="1081"/>
    <cellStyle name="20% - Акцент6 3_12 11 2020вирусная инфекция(COVID тяжелая степень тяжести)с учетом ВМР9 включая ОРИТ" xfId="1082"/>
    <cellStyle name="20% — акцент6 3_Коронавирусная инфекция(COVID средняя степень тяжести)_новый" xfId="1083"/>
    <cellStyle name="20% - Акцент6 3_Коронавирусная инфекция(COVID тяжелая степень тяжести) новый2" xfId="1084"/>
    <cellStyle name="20% — акцент6 3_Коронавирусная инфекция(COVID тяжелая степень тяжести) новый2" xfId="1085"/>
    <cellStyle name="20% - Акцент6 3_Коронавирусная инфекция(COVID тяжелая степень тяжести) новый2_кр_тяжелый 1" xfId="1086"/>
    <cellStyle name="20% — акцент6 3_Коронавирусная инфекция(COVID тяжелая степень тяжести) новый2_кр_тяжелый 1" xfId="1087"/>
    <cellStyle name="20% - Акцент6 3_Коронавирусная инфекция(COVID тяжелая степень тяжести) новый2_кр_тяжелый 1_2" xfId="1088"/>
    <cellStyle name="20% — акцент6 3_Коронавирусная инфекция(COVID тяжелая степень тяжести) новый2_кр_тяжелый 1_2" xfId="1089"/>
    <cellStyle name="20% - Акцент6 3_Коронавирусная инфекция(COVID тяжелая степень тяжести) новый2_кр_тяжелый 2" xfId="1090"/>
    <cellStyle name="20% — акцент6 3_Коронавирусная инфекция(COVID тяжелая степень тяжести) новый2_кр_тяжелый 2" xfId="1091"/>
    <cellStyle name="20% - Акцент6 3_Коронавирусная инфекция(COVID тяжелая степень тяжести) новый2_кр_тяжелый 3" xfId="1092"/>
    <cellStyle name="20% — акцент6 3_Коронавирусная инфекция(COVID тяжелая степень тяжести) новый2_кр_тяжелый 3" xfId="1093"/>
    <cellStyle name="20% - Акцент6 3_Коронавирусная инфекция(COVID тяжелая степень тяжести) новый2_Лист1" xfId="1094"/>
    <cellStyle name="20% — акцент6 3_Коронавирусная инфекция(COVID тяжелая степень тяжести) новый2_Лист1" xfId="1095"/>
    <cellStyle name="20% - Акцент6 3_Коронавирусная инфекция(COVID тяжелая степень тяжести) новый2_Лист2" xfId="1096"/>
    <cellStyle name="20% — акцент6 3_Коронавирусная инфекция(COVID тяжелая степень тяжести) новый2_Лист2" xfId="1097"/>
    <cellStyle name="20% - Акцент6 3_Коронавирусная инфекция(COVID тяжелая степень тяжести) новый2_расчет 2021" xfId="1098"/>
    <cellStyle name="20% — акцент6 3_Коронавирусная инфекция(COVID тяжелая степень тяжести) новый2_расчет 2021" xfId="1099"/>
    <cellStyle name="20% - Акцент6 3_Коронавирусная инфекция(COVID тяжелая степень тяжести) новый2_расчет 2021_1" xfId="1100"/>
    <cellStyle name="20% — акцент6 3_Коронавирусная инфекция(COVID тяжелая степень тяжести) новый2_расчет 2021_1" xfId="1101"/>
    <cellStyle name="20% - Акцент6 3_Коронавирусная инфекция(COVID тяжелая степень тяжести) новый2_расчет 2021_расчет 2021" xfId="1102"/>
    <cellStyle name="20% — акцент6 3_Коронавирусная инфекция(COVID тяжелая степень тяжести) новый2_расчет 2021_расчет 2021" xfId="1103"/>
    <cellStyle name="20% - Акцент6 3_Коронавирусная инфекция(COVID тяжелая степень тяжести) новый2_расчет 2021_тяжелый 3" xfId="1104"/>
    <cellStyle name="20% — акцент6 3_Коронавирусная инфекция(COVID тяжелая степень тяжести) новый2_расчет 2021_тяжелый 3" xfId="1105"/>
    <cellStyle name="20% - Акцент6 3_Коронавирусная инфекция(COVID тяжелая степень тяжести) новый2_тяжелый 1 (2)" xfId="1106"/>
    <cellStyle name="20% — акцент6 3_Коронавирусная инфекция(COVID тяжелая степень тяжести) новый2_тяжелый 1 (2)" xfId="1107"/>
    <cellStyle name="20% - Акцент6 3_Коронавирусная инфекция(COVID тяжелая степень тяжести) новый2_тяжелый 2" xfId="1108"/>
    <cellStyle name="20% — акцент6 3_Коронавирусная инфекция(COVID тяжелая степень тяжести) новый2_тяжелый 2" xfId="1109"/>
    <cellStyle name="20% - Акцент6 3_Коронавирусная инфекция(COVID тяжелая степень тяжести) новый2_тяжелый 3" xfId="1110"/>
    <cellStyle name="20% — акцент6 3_Коронавирусная инфекция(COVID тяжелая степень тяжести) новый2_тяжелый 3" xfId="1111"/>
    <cellStyle name="20% - Акцент6 3_кр_тяжелый 1" xfId="1112"/>
    <cellStyle name="20% — акцент6 3_кр_тяжелый 1" xfId="1113"/>
    <cellStyle name="20% - Акцент6 3_кр_тяжелый 1_2" xfId="1114"/>
    <cellStyle name="20% — акцент6 3_кр_тяжелый 1_2" xfId="1115"/>
    <cellStyle name="20% - Акцент6 3_кр_тяжелый 2" xfId="1116"/>
    <cellStyle name="20% — акцент6 3_кр_тяжелый 2" xfId="1117"/>
    <cellStyle name="20% - Акцент6 3_кр_тяжелый 3" xfId="1118"/>
    <cellStyle name="20% — акцент6 3_кр_тяжелый 3" xfId="1119"/>
    <cellStyle name="20% - Акцент6 3_Лист1" xfId="1120"/>
    <cellStyle name="20% — акцент6 3_Лист1" xfId="1121"/>
    <cellStyle name="20% - Акцент6 3_Лист1_1" xfId="1122"/>
    <cellStyle name="20% — акцент6 3_Лист2" xfId="1123"/>
    <cellStyle name="20% - Акцент6 3_новый легкий" xfId="1124"/>
    <cellStyle name="20% — акцент6 3_расчет 2021" xfId="1125"/>
    <cellStyle name="20% - Акцент6 3_расчет 2021_1" xfId="1126"/>
    <cellStyle name="20% — акцент6 3_расчет 2021_1" xfId="1127"/>
    <cellStyle name="20% - Акцент6 3_расчет 2021_1_кр_тяжелый 1" xfId="1128"/>
    <cellStyle name="20% — акцент6 3_расчет 2021_1_расчет 2021" xfId="1129"/>
    <cellStyle name="20% - Акцент6 3_расчет 2021_1_расчет 2021_1" xfId="1130"/>
    <cellStyle name="20% — акцент6 3_расчет 2021_1_тяжелый 3" xfId="1131"/>
    <cellStyle name="20% - Акцент6 3_расчет 2021_2" xfId="1132"/>
    <cellStyle name="20% — акцент6 3_расчет 2021_2" xfId="1133"/>
    <cellStyle name="20% - Акцент6 3_расчет 2021_кр_тяжелый 1" xfId="1134"/>
    <cellStyle name="20% — акцент6 3_расчет 2021_кр_тяжелый 1" xfId="1135"/>
    <cellStyle name="20% - Акцент6 3_расчет 2021_кр_тяжелый 2" xfId="1136"/>
    <cellStyle name="20% — акцент6 3_расчет 2021_кр_тяжелый 2" xfId="1137"/>
    <cellStyle name="20% - Акцент6 3_расчет 2021_кр_тяжелый 3" xfId="1138"/>
    <cellStyle name="20% — акцент6 3_расчет 2021_кр_тяжелый 3" xfId="1139"/>
    <cellStyle name="20% - Акцент6 3_расчет 2021_расчет 2021" xfId="1140"/>
    <cellStyle name="20% — акцент6 3_расчет 2021_расчет 2021" xfId="1141"/>
    <cellStyle name="20% - Акцент6 3_расчет 2021_расчет 2021_1" xfId="1142"/>
    <cellStyle name="20% — акцент6 3_расчет 2021_расчет 2021_1" xfId="1143"/>
    <cellStyle name="20% - Акцент6 3_расчет 2021_расчет 2021_расчет 2021" xfId="1144"/>
    <cellStyle name="20% — акцент6 3_расчет 2021_расчет 2021_расчет 2021" xfId="1145"/>
    <cellStyle name="20% - Акцент6 3_расчет 2021_расчет 2021_тяжелый 3" xfId="1146"/>
    <cellStyle name="20% — акцент6 3_расчет 2021_расчет 2021_тяжелый 3" xfId="1147"/>
    <cellStyle name="20% - Акцент6 3_расчет 2021_тяжелый 2" xfId="1148"/>
    <cellStyle name="20% — акцент6 3_расчет 2021_тяжелый 2" xfId="1149"/>
    <cellStyle name="20% - Акцент6 3_расчет 2021_тяжелый 3" xfId="1150"/>
    <cellStyle name="20% — акцент6 3_расчет 2021_тяжелый 3" xfId="1151"/>
    <cellStyle name="20% - Акцент6 3_тяжелый 1 (2)" xfId="1152"/>
    <cellStyle name="20% — акцент6 3_тяжелый 1 (2)" xfId="1153"/>
    <cellStyle name="20% - Акцент6 3_тяжелый 2" xfId="1154"/>
    <cellStyle name="20% — акцент6 3_тяжелый 2" xfId="1155"/>
    <cellStyle name="20% - Акцент6 3_тяжелый 3" xfId="1156"/>
    <cellStyle name="20% — акцент6 3_тяжелый 3" xfId="1157"/>
    <cellStyle name="20% - Акцент6 4" xfId="1158"/>
    <cellStyle name="20% - Акцент6 4 2" xfId="1159"/>
    <cellStyle name="20% - Акцент6 4_12 11 2020вирусная инфекция(COVID тяжелая степень тяжести)с учетом ВМР9 включая ОРИТ" xfId="1160"/>
    <cellStyle name="20% - Акцент6 5" xfId="1161"/>
    <cellStyle name="20% - Акцент6 5 2" xfId="1162"/>
    <cellStyle name="20% - Акцент6 5_12 11 2020вирусная инфекция(COVID тяжелая степень тяжести)с учетом ВМР9 включая ОРИТ" xfId="1163"/>
    <cellStyle name="20% - Акцент6 6" xfId="1164"/>
    <cellStyle name="20% - Акцент6 6 2" xfId="1165"/>
    <cellStyle name="20% - Акцент6 6_12 11 2020вирусная инфекция(COVID тяжелая степень тяжести)с учетом ВМР9 включая ОРИТ" xfId="1166"/>
    <cellStyle name="20% - Акцент6 7" xfId="1167"/>
    <cellStyle name="20% - Акцент6 7 2" xfId="1168"/>
    <cellStyle name="20% - Акцент6 7_12 11 2020вирусная инфекция(COVID тяжелая степень тяжести)с учетом ВМР9 включая ОРИТ" xfId="1169"/>
    <cellStyle name="20% - Акцент6 8" xfId="1170"/>
    <cellStyle name="20% - Акцент6 8 2" xfId="1171"/>
    <cellStyle name="20% - Акцент6 8_12 11 2020вирусная инфекция(COVID тяжелая степень тяжести)с учетом ВМР9 включая ОРИТ" xfId="1172"/>
    <cellStyle name="20% - Акцент6 9" xfId="1173"/>
    <cellStyle name="20% - Акцент6 9 2" xfId="1174"/>
    <cellStyle name="20% - Акцент6 9_12 11 2020вирусная инфекция(COVID тяжелая степень тяжести)с учетом ВМР9 включая ОРИТ" xfId="1175"/>
    <cellStyle name="20% — акцент6_10" xfId="1176"/>
    <cellStyle name="40% - Accent1" xfId="1177"/>
    <cellStyle name="40% - Accent1 2" xfId="1178"/>
    <cellStyle name="40% - Accent1 2 2" xfId="1179"/>
    <cellStyle name="40% - Accent1 2_12 11 2020вирусная инфекция(COVID тяжелая степень тяжести)с учетом ВМР9 включая ОРИТ" xfId="1180"/>
    <cellStyle name="40% - Accent1 3" xfId="1181"/>
    <cellStyle name="40% - Accent1_%" xfId="1182"/>
    <cellStyle name="40% - Accent2" xfId="1183"/>
    <cellStyle name="40% - Accent2 2" xfId="1184"/>
    <cellStyle name="40% - Accent2 2 2" xfId="1185"/>
    <cellStyle name="40% - Accent2 2_12 11 2020вирусная инфекция(COVID тяжелая степень тяжести)с учетом ВМР9 включая ОРИТ" xfId="1186"/>
    <cellStyle name="40% - Accent2 3" xfId="1187"/>
    <cellStyle name="40% - Accent2_%" xfId="1188"/>
    <cellStyle name="40% - Accent3" xfId="1189"/>
    <cellStyle name="40% - Accent3 2" xfId="1190"/>
    <cellStyle name="40% - Accent3 2 2" xfId="1191"/>
    <cellStyle name="40% - Accent3 2_12 11 2020вирусная инфекция(COVID тяжелая степень тяжести)с учетом ВМР9 включая ОРИТ" xfId="1192"/>
    <cellStyle name="40% - Accent3 3" xfId="1193"/>
    <cellStyle name="40% - Accent3_%" xfId="1194"/>
    <cellStyle name="40% - Accent4" xfId="1195"/>
    <cellStyle name="40% - Accent4 2" xfId="1196"/>
    <cellStyle name="40% - Accent4 2 2" xfId="1197"/>
    <cellStyle name="40% - Accent4 2_12 11 2020вирусная инфекция(COVID тяжелая степень тяжести)с учетом ВМР9 включая ОРИТ" xfId="1198"/>
    <cellStyle name="40% - Accent4 3" xfId="1199"/>
    <cellStyle name="40% - Accent4_%" xfId="1200"/>
    <cellStyle name="40% - Accent5" xfId="1201"/>
    <cellStyle name="40% - Accent5 2" xfId="1202"/>
    <cellStyle name="40% - Accent5 2 2" xfId="1203"/>
    <cellStyle name="40% - Accent5 2_12 11 2020вирусная инфекция(COVID тяжелая степень тяжести)с учетом ВМР9 включая ОРИТ" xfId="1204"/>
    <cellStyle name="40% - Accent5 3" xfId="1205"/>
    <cellStyle name="40% - Accent5_%" xfId="1206"/>
    <cellStyle name="40% - Accent6" xfId="1207"/>
    <cellStyle name="40% - Accent6 2" xfId="1208"/>
    <cellStyle name="40% - Accent6 2 2" xfId="1209"/>
    <cellStyle name="40% - Accent6 2_12 11 2020вирусная инфекция(COVID тяжелая степень тяжести)с учетом ВМР9 включая ОРИТ" xfId="1210"/>
    <cellStyle name="40% - Accent6 3" xfId="1211"/>
    <cellStyle name="40% - Accent6_%" xfId="1212"/>
    <cellStyle name="40% — Акцент1" xfId="1213"/>
    <cellStyle name="40% - Акцент1 10" xfId="1214"/>
    <cellStyle name="40% - Акцент1 10 2" xfId="1215"/>
    <cellStyle name="40% - Акцент1 10_12 11 2020вирусная инфекция(COVID тяжелая степень тяжести)с учетом ВМР9 включая ОРИТ" xfId="1216"/>
    <cellStyle name="40% - Акцент1 11" xfId="1217"/>
    <cellStyle name="40% - Акцент1 12" xfId="1218"/>
    <cellStyle name="40% - Акцент1 13" xfId="1219"/>
    <cellStyle name="40% - Акцент1 14" xfId="1220"/>
    <cellStyle name="40% - Акцент1 15" xfId="1221"/>
    <cellStyle name="40% - Акцент1 16" xfId="1222"/>
    <cellStyle name="40% - Акцент1 17" xfId="1223"/>
    <cellStyle name="40% - Акцент1 2" xfId="1224"/>
    <cellStyle name="40% — акцент1 2" xfId="1225"/>
    <cellStyle name="40% - Акцент1 2 2" xfId="1226"/>
    <cellStyle name="40% - Акцент1 2_12 11 2020вирусная инфекция(COVID тяжелая степень тяжести)с учетом ВМР9 включая ОРИТ" xfId="1227"/>
    <cellStyle name="40% — акцент1 2_Коронавирусная инфекция(COVID средняя степень тяжести)_новый" xfId="1228"/>
    <cellStyle name="40% - Акцент1 2_Коронавирусная инфекция(COVID тяжелая степень тяжести) новый2" xfId="1229"/>
    <cellStyle name="40% — акцент1 2_Коронавирусная инфекция(COVID тяжелая степень тяжести) новый2" xfId="1230"/>
    <cellStyle name="40% - Акцент1 2_Коронавирусная инфекция(COVID тяжелая степень тяжести) новый2_кр_тяжелый 1" xfId="1231"/>
    <cellStyle name="40% — акцент1 2_Коронавирусная инфекция(COVID тяжелая степень тяжести) новый2_кр_тяжелый 1" xfId="1232"/>
    <cellStyle name="40% - Акцент1 2_Коронавирусная инфекция(COVID тяжелая степень тяжести) новый2_кр_тяжелый 1_2" xfId="1233"/>
    <cellStyle name="40% — акцент1 2_Коронавирусная инфекция(COVID тяжелая степень тяжести) новый2_кр_тяжелый 1_2" xfId="1234"/>
    <cellStyle name="40% - Акцент1 2_Коронавирусная инфекция(COVID тяжелая степень тяжести) новый2_кр_тяжелый 2" xfId="1235"/>
    <cellStyle name="40% — акцент1 2_Коронавирусная инфекция(COVID тяжелая степень тяжести) новый2_кр_тяжелый 2" xfId="1236"/>
    <cellStyle name="40% - Акцент1 2_Коронавирусная инфекция(COVID тяжелая степень тяжести) новый2_кр_тяжелый 3" xfId="1237"/>
    <cellStyle name="40% — акцент1 2_Коронавирусная инфекция(COVID тяжелая степень тяжести) новый2_кр_тяжелый 3" xfId="1238"/>
    <cellStyle name="40% - Акцент1 2_Коронавирусная инфекция(COVID тяжелая степень тяжести) новый2_Лист1" xfId="1239"/>
    <cellStyle name="40% — акцент1 2_Коронавирусная инфекция(COVID тяжелая степень тяжести) новый2_Лист1" xfId="1240"/>
    <cellStyle name="40% - Акцент1 2_Коронавирусная инфекция(COVID тяжелая степень тяжести) новый2_Лист2" xfId="1241"/>
    <cellStyle name="40% — акцент1 2_Коронавирусная инфекция(COVID тяжелая степень тяжести) новый2_Лист2" xfId="1242"/>
    <cellStyle name="40% - Акцент1 2_Коронавирусная инфекция(COVID тяжелая степень тяжести) новый2_расчет 2021" xfId="1243"/>
    <cellStyle name="40% — акцент1 2_Коронавирусная инфекция(COVID тяжелая степень тяжести) новый2_расчет 2021" xfId="1244"/>
    <cellStyle name="40% - Акцент1 2_Коронавирусная инфекция(COVID тяжелая степень тяжести) новый2_расчет 2021_1" xfId="1245"/>
    <cellStyle name="40% — акцент1 2_Коронавирусная инфекция(COVID тяжелая степень тяжести) новый2_расчет 2021_1" xfId="1246"/>
    <cellStyle name="40% - Акцент1 2_Коронавирусная инфекция(COVID тяжелая степень тяжести) новый2_расчет 2021_расчет 2021" xfId="1247"/>
    <cellStyle name="40% — акцент1 2_Коронавирусная инфекция(COVID тяжелая степень тяжести) новый2_расчет 2021_расчет 2021" xfId="1248"/>
    <cellStyle name="40% - Акцент1 2_Коронавирусная инфекция(COVID тяжелая степень тяжести) новый2_расчет 2021_тяжелый 3" xfId="1249"/>
    <cellStyle name="40% — акцент1 2_Коронавирусная инфекция(COVID тяжелая степень тяжести) новый2_расчет 2021_тяжелый 3" xfId="1250"/>
    <cellStyle name="40% - Акцент1 2_Коронавирусная инфекция(COVID тяжелая степень тяжести) новый2_тяжелый 1 (2)" xfId="1251"/>
    <cellStyle name="40% — акцент1 2_Коронавирусная инфекция(COVID тяжелая степень тяжести) новый2_тяжелый 1 (2)" xfId="1252"/>
    <cellStyle name="40% - Акцент1 2_Коронавирусная инфекция(COVID тяжелая степень тяжести) новый2_тяжелый 2" xfId="1253"/>
    <cellStyle name="40% — акцент1 2_Коронавирусная инфекция(COVID тяжелая степень тяжести) новый2_тяжелый 2" xfId="1254"/>
    <cellStyle name="40% - Акцент1 2_Коронавирусная инфекция(COVID тяжелая степень тяжести) новый2_тяжелый 3" xfId="1255"/>
    <cellStyle name="40% — акцент1 2_Коронавирусная инфекция(COVID тяжелая степень тяжести) новый2_тяжелый 3" xfId="1256"/>
    <cellStyle name="40% - Акцент1 2_кр_тяжелый 1" xfId="1257"/>
    <cellStyle name="40% — акцент1 2_кр_тяжелый 1" xfId="1258"/>
    <cellStyle name="40% - Акцент1 2_кр_тяжелый 1_2" xfId="1259"/>
    <cellStyle name="40% — акцент1 2_кр_тяжелый 1_2" xfId="1260"/>
    <cellStyle name="40% - Акцент1 2_кр_тяжелый 2" xfId="1261"/>
    <cellStyle name="40% — акцент1 2_кр_тяжелый 2" xfId="1262"/>
    <cellStyle name="40% - Акцент1 2_кр_тяжелый 3" xfId="1263"/>
    <cellStyle name="40% — акцент1 2_кр_тяжелый 3" xfId="1264"/>
    <cellStyle name="40% - Акцент1 2_Лист1" xfId="1265"/>
    <cellStyle name="40% — акцент1 2_Лист1" xfId="1266"/>
    <cellStyle name="40% - Акцент1 2_Лист1_1" xfId="1267"/>
    <cellStyle name="40% — акцент1 2_Лист2" xfId="1268"/>
    <cellStyle name="40% - Акцент1 2_новый легкий" xfId="1269"/>
    <cellStyle name="40% — акцент1 2_расчет 2021" xfId="1270"/>
    <cellStyle name="40% - Акцент1 2_расчет 2021_1" xfId="1271"/>
    <cellStyle name="40% — акцент1 2_расчет 2021_1" xfId="1272"/>
    <cellStyle name="40% - Акцент1 2_расчет 2021_1_кр_тяжелый 1" xfId="1273"/>
    <cellStyle name="40% — акцент1 2_расчет 2021_1_расчет 2021" xfId="1274"/>
    <cellStyle name="40% - Акцент1 2_расчет 2021_1_расчет 2021_1" xfId="1275"/>
    <cellStyle name="40% — акцент1 2_расчет 2021_1_тяжелый 3" xfId="1276"/>
    <cellStyle name="40% - Акцент1 2_расчет 2021_2" xfId="1277"/>
    <cellStyle name="40% — акцент1 2_расчет 2021_2" xfId="1278"/>
    <cellStyle name="40% - Акцент1 2_расчет 2021_кр_тяжелый 1" xfId="1279"/>
    <cellStyle name="40% — акцент1 2_расчет 2021_кр_тяжелый 1" xfId="1280"/>
    <cellStyle name="40% - Акцент1 2_расчет 2021_кр_тяжелый 2" xfId="1281"/>
    <cellStyle name="40% — акцент1 2_расчет 2021_кр_тяжелый 2" xfId="1282"/>
    <cellStyle name="40% - Акцент1 2_расчет 2021_кр_тяжелый 3" xfId="1283"/>
    <cellStyle name="40% — акцент1 2_расчет 2021_кр_тяжелый 3" xfId="1284"/>
    <cellStyle name="40% - Акцент1 2_расчет 2021_расчет 2021" xfId="1285"/>
    <cellStyle name="40% — акцент1 2_расчет 2021_расчет 2021" xfId="1286"/>
    <cellStyle name="40% - Акцент1 2_расчет 2021_расчет 2021_1" xfId="1287"/>
    <cellStyle name="40% — акцент1 2_расчет 2021_расчет 2021_1" xfId="1288"/>
    <cellStyle name="40% - Акцент1 2_расчет 2021_расчет 2021_расчет 2021" xfId="1289"/>
    <cellStyle name="40% — акцент1 2_расчет 2021_расчет 2021_расчет 2021" xfId="1290"/>
    <cellStyle name="40% - Акцент1 2_расчет 2021_расчет 2021_тяжелый 3" xfId="1291"/>
    <cellStyle name="40% — акцент1 2_расчет 2021_расчет 2021_тяжелый 3" xfId="1292"/>
    <cellStyle name="40% - Акцент1 2_расчет 2021_тяжелый 2" xfId="1293"/>
    <cellStyle name="40% — акцент1 2_расчет 2021_тяжелый 2" xfId="1294"/>
    <cellStyle name="40% - Акцент1 2_расчет 2021_тяжелый 3" xfId="1295"/>
    <cellStyle name="40% — акцент1 2_расчет 2021_тяжелый 3" xfId="1296"/>
    <cellStyle name="40% - Акцент1 2_тяжелый 1 (2)" xfId="1297"/>
    <cellStyle name="40% — акцент1 2_тяжелый 1 (2)" xfId="1298"/>
    <cellStyle name="40% - Акцент1 2_тяжелый 2" xfId="1299"/>
    <cellStyle name="40% — акцент1 2_тяжелый 2" xfId="1300"/>
    <cellStyle name="40% - Акцент1 2_тяжелый 3" xfId="1301"/>
    <cellStyle name="40% — акцент1 2_тяжелый 3" xfId="1302"/>
    <cellStyle name="40% - Акцент1 3" xfId="1303"/>
    <cellStyle name="40% — акцент1 3" xfId="1304"/>
    <cellStyle name="40% - Акцент1 3 2" xfId="1305"/>
    <cellStyle name="40% - Акцент1 3_12 11 2020вирусная инфекция(COVID тяжелая степень тяжести)с учетом ВМР9 включая ОРИТ" xfId="1306"/>
    <cellStyle name="40% — акцент1 3_Коронавирусная инфекция(COVID средняя степень тяжести)_новый" xfId="1307"/>
    <cellStyle name="40% - Акцент1 3_Коронавирусная инфекция(COVID тяжелая степень тяжести) новый2" xfId="1308"/>
    <cellStyle name="40% — акцент1 3_Коронавирусная инфекция(COVID тяжелая степень тяжести) новый2" xfId="1309"/>
    <cellStyle name="40% - Акцент1 3_Коронавирусная инфекция(COVID тяжелая степень тяжести) новый2_кр_тяжелый 1" xfId="1310"/>
    <cellStyle name="40% — акцент1 3_Коронавирусная инфекция(COVID тяжелая степень тяжести) новый2_кр_тяжелый 1" xfId="1311"/>
    <cellStyle name="40% - Акцент1 3_Коронавирусная инфекция(COVID тяжелая степень тяжести) новый2_кр_тяжелый 1_2" xfId="1312"/>
    <cellStyle name="40% — акцент1 3_Коронавирусная инфекция(COVID тяжелая степень тяжести) новый2_кр_тяжелый 1_2" xfId="1313"/>
    <cellStyle name="40% - Акцент1 3_Коронавирусная инфекция(COVID тяжелая степень тяжести) новый2_кр_тяжелый 2" xfId="1314"/>
    <cellStyle name="40% — акцент1 3_Коронавирусная инфекция(COVID тяжелая степень тяжести) новый2_кр_тяжелый 2" xfId="1315"/>
    <cellStyle name="40% - Акцент1 3_Коронавирусная инфекция(COVID тяжелая степень тяжести) новый2_кр_тяжелый 3" xfId="1316"/>
    <cellStyle name="40% — акцент1 3_Коронавирусная инфекция(COVID тяжелая степень тяжести) новый2_кр_тяжелый 3" xfId="1317"/>
    <cellStyle name="40% - Акцент1 3_Коронавирусная инфекция(COVID тяжелая степень тяжести) новый2_Лист1" xfId="1318"/>
    <cellStyle name="40% — акцент1 3_Коронавирусная инфекция(COVID тяжелая степень тяжести) новый2_Лист1" xfId="1319"/>
    <cellStyle name="40% - Акцент1 3_Коронавирусная инфекция(COVID тяжелая степень тяжести) новый2_Лист2" xfId="1320"/>
    <cellStyle name="40% — акцент1 3_Коронавирусная инфекция(COVID тяжелая степень тяжести) новый2_Лист2" xfId="1321"/>
    <cellStyle name="40% - Акцент1 3_Коронавирусная инфекция(COVID тяжелая степень тяжести) новый2_расчет 2021" xfId="1322"/>
    <cellStyle name="40% — акцент1 3_Коронавирусная инфекция(COVID тяжелая степень тяжести) новый2_расчет 2021" xfId="1323"/>
    <cellStyle name="40% - Акцент1 3_Коронавирусная инфекция(COVID тяжелая степень тяжести) новый2_расчет 2021_1" xfId="1324"/>
    <cellStyle name="40% — акцент1 3_Коронавирусная инфекция(COVID тяжелая степень тяжести) новый2_расчет 2021_1" xfId="1325"/>
    <cellStyle name="40% - Акцент1 3_Коронавирусная инфекция(COVID тяжелая степень тяжести) новый2_расчет 2021_расчет 2021" xfId="1326"/>
    <cellStyle name="40% — акцент1 3_Коронавирусная инфекция(COVID тяжелая степень тяжести) новый2_расчет 2021_расчет 2021" xfId="1327"/>
    <cellStyle name="40% - Акцент1 3_Коронавирусная инфекция(COVID тяжелая степень тяжести) новый2_расчет 2021_тяжелый 3" xfId="1328"/>
    <cellStyle name="40% — акцент1 3_Коронавирусная инфекция(COVID тяжелая степень тяжести) новый2_расчет 2021_тяжелый 3" xfId="1329"/>
    <cellStyle name="40% - Акцент1 3_Коронавирусная инфекция(COVID тяжелая степень тяжести) новый2_тяжелый 1 (2)" xfId="1330"/>
    <cellStyle name="40% — акцент1 3_Коронавирусная инфекция(COVID тяжелая степень тяжести) новый2_тяжелый 1 (2)" xfId="1331"/>
    <cellStyle name="40% - Акцент1 3_Коронавирусная инфекция(COVID тяжелая степень тяжести) новый2_тяжелый 2" xfId="1332"/>
    <cellStyle name="40% — акцент1 3_Коронавирусная инфекция(COVID тяжелая степень тяжести) новый2_тяжелый 2" xfId="1333"/>
    <cellStyle name="40% - Акцент1 3_Коронавирусная инфекция(COVID тяжелая степень тяжести) новый2_тяжелый 3" xfId="1334"/>
    <cellStyle name="40% — акцент1 3_Коронавирусная инфекция(COVID тяжелая степень тяжести) новый2_тяжелый 3" xfId="1335"/>
    <cellStyle name="40% - Акцент1 3_кр_тяжелый 1" xfId="1336"/>
    <cellStyle name="40% — акцент1 3_кр_тяжелый 1" xfId="1337"/>
    <cellStyle name="40% - Акцент1 3_кр_тяжелый 1_2" xfId="1338"/>
    <cellStyle name="40% — акцент1 3_кр_тяжелый 1_2" xfId="1339"/>
    <cellStyle name="40% - Акцент1 3_кр_тяжелый 2" xfId="1340"/>
    <cellStyle name="40% — акцент1 3_кр_тяжелый 2" xfId="1341"/>
    <cellStyle name="40% - Акцент1 3_кр_тяжелый 3" xfId="1342"/>
    <cellStyle name="40% — акцент1 3_кр_тяжелый 3" xfId="1343"/>
    <cellStyle name="40% - Акцент1 3_Лист1" xfId="1344"/>
    <cellStyle name="40% — акцент1 3_Лист1" xfId="1345"/>
    <cellStyle name="40% - Акцент1 3_Лист1_1" xfId="1346"/>
    <cellStyle name="40% — акцент1 3_Лист2" xfId="1347"/>
    <cellStyle name="40% - Акцент1 3_новый легкий" xfId="1348"/>
    <cellStyle name="40% — акцент1 3_расчет 2021" xfId="1349"/>
    <cellStyle name="40% - Акцент1 3_расчет 2021_1" xfId="1350"/>
    <cellStyle name="40% — акцент1 3_расчет 2021_1" xfId="1351"/>
    <cellStyle name="40% - Акцент1 3_расчет 2021_1_кр_тяжелый 1" xfId="1352"/>
    <cellStyle name="40% — акцент1 3_расчет 2021_1_расчет 2021" xfId="1353"/>
    <cellStyle name="40% - Акцент1 3_расчет 2021_1_расчет 2021_1" xfId="1354"/>
    <cellStyle name="40% — акцент1 3_расчет 2021_1_тяжелый 3" xfId="1355"/>
    <cellStyle name="40% - Акцент1 3_расчет 2021_2" xfId="1356"/>
    <cellStyle name="40% — акцент1 3_расчет 2021_2" xfId="1357"/>
    <cellStyle name="40% - Акцент1 3_расчет 2021_кр_тяжелый 1" xfId="1358"/>
    <cellStyle name="40% — акцент1 3_расчет 2021_кр_тяжелый 1" xfId="1359"/>
    <cellStyle name="40% - Акцент1 3_расчет 2021_кр_тяжелый 2" xfId="1360"/>
    <cellStyle name="40% — акцент1 3_расчет 2021_кр_тяжелый 2" xfId="1361"/>
    <cellStyle name="40% - Акцент1 3_расчет 2021_кр_тяжелый 3" xfId="1362"/>
    <cellStyle name="40% — акцент1 3_расчет 2021_кр_тяжелый 3" xfId="1363"/>
    <cellStyle name="40% - Акцент1 3_расчет 2021_расчет 2021" xfId="1364"/>
    <cellStyle name="40% — акцент1 3_расчет 2021_расчет 2021" xfId="1365"/>
    <cellStyle name="40% - Акцент1 3_расчет 2021_расчет 2021_1" xfId="1366"/>
    <cellStyle name="40% — акцент1 3_расчет 2021_расчет 2021_1" xfId="1367"/>
    <cellStyle name="40% - Акцент1 3_расчет 2021_расчет 2021_расчет 2021" xfId="1368"/>
    <cellStyle name="40% — акцент1 3_расчет 2021_расчет 2021_расчет 2021" xfId="1369"/>
    <cellStyle name="40% - Акцент1 3_расчет 2021_расчет 2021_тяжелый 3" xfId="1370"/>
    <cellStyle name="40% — акцент1 3_расчет 2021_расчет 2021_тяжелый 3" xfId="1371"/>
    <cellStyle name="40% - Акцент1 3_расчет 2021_тяжелый 2" xfId="1372"/>
    <cellStyle name="40% — акцент1 3_расчет 2021_тяжелый 2" xfId="1373"/>
    <cellStyle name="40% - Акцент1 3_расчет 2021_тяжелый 3" xfId="1374"/>
    <cellStyle name="40% — акцент1 3_расчет 2021_тяжелый 3" xfId="1375"/>
    <cellStyle name="40% - Акцент1 3_тяжелый 1 (2)" xfId="1376"/>
    <cellStyle name="40% — акцент1 3_тяжелый 1 (2)" xfId="1377"/>
    <cellStyle name="40% - Акцент1 3_тяжелый 2" xfId="1378"/>
    <cellStyle name="40% — акцент1 3_тяжелый 2" xfId="1379"/>
    <cellStyle name="40% - Акцент1 3_тяжелый 3" xfId="1380"/>
    <cellStyle name="40% — акцент1 3_тяжелый 3" xfId="1381"/>
    <cellStyle name="40% - Акцент1 4" xfId="1382"/>
    <cellStyle name="40% - Акцент1 4 2" xfId="1383"/>
    <cellStyle name="40% - Акцент1 4_12 11 2020вирусная инфекция(COVID тяжелая степень тяжести)с учетом ВМР9 включая ОРИТ" xfId="1384"/>
    <cellStyle name="40% - Акцент1 5" xfId="1385"/>
    <cellStyle name="40% - Акцент1 5 2" xfId="1386"/>
    <cellStyle name="40% - Акцент1 5_12 11 2020вирусная инфекция(COVID тяжелая степень тяжести)с учетом ВМР9 включая ОРИТ" xfId="1387"/>
    <cellStyle name="40% - Акцент1 6" xfId="1388"/>
    <cellStyle name="40% - Акцент1 6 2" xfId="1389"/>
    <cellStyle name="40% - Акцент1 6_12 11 2020вирусная инфекция(COVID тяжелая степень тяжести)с учетом ВМР9 включая ОРИТ" xfId="1390"/>
    <cellStyle name="40% - Акцент1 7" xfId="1391"/>
    <cellStyle name="40% - Акцент1 7 2" xfId="1392"/>
    <cellStyle name="40% - Акцент1 7_12 11 2020вирусная инфекция(COVID тяжелая степень тяжести)с учетом ВМР9 включая ОРИТ" xfId="1393"/>
    <cellStyle name="40% - Акцент1 8" xfId="1394"/>
    <cellStyle name="40% - Акцент1 8 2" xfId="1395"/>
    <cellStyle name="40% - Акцент1 8_12 11 2020вирусная инфекция(COVID тяжелая степень тяжести)с учетом ВМР9 включая ОРИТ" xfId="1396"/>
    <cellStyle name="40% - Акцент1 9" xfId="1397"/>
    <cellStyle name="40% - Акцент1 9 2" xfId="1398"/>
    <cellStyle name="40% - Акцент1 9_12 11 2020вирусная инфекция(COVID тяжелая степень тяжести)с учетом ВМР9 включая ОРИТ" xfId="1399"/>
    <cellStyle name="40% — акцент1_10" xfId="1400"/>
    <cellStyle name="40% — Акцент2" xfId="1401"/>
    <cellStyle name="40% - Акцент2 10" xfId="1402"/>
    <cellStyle name="40% - Акцент2 10 2" xfId="1403"/>
    <cellStyle name="40% - Акцент2 10_12 11 2020вирусная инфекция(COVID тяжелая степень тяжести)с учетом ВМР9 включая ОРИТ" xfId="1404"/>
    <cellStyle name="40% - Акцент2 11" xfId="1405"/>
    <cellStyle name="40% - Акцент2 12" xfId="1406"/>
    <cellStyle name="40% - Акцент2 13" xfId="1407"/>
    <cellStyle name="40% - Акцент2 14" xfId="1408"/>
    <cellStyle name="40% - Акцент2 15" xfId="1409"/>
    <cellStyle name="40% - Акцент2 16" xfId="1410"/>
    <cellStyle name="40% - Акцент2 17" xfId="1411"/>
    <cellStyle name="40% - Акцент2 2" xfId="1412"/>
    <cellStyle name="40% — акцент2 2" xfId="1413"/>
    <cellStyle name="40% - Акцент2 2 2" xfId="1414"/>
    <cellStyle name="40% - Акцент2 2_12 11 2020вирусная инфекция(COVID тяжелая степень тяжести)с учетом ВМР9 включая ОРИТ" xfId="1415"/>
    <cellStyle name="40% — акцент2 2_Коронавирусная инфекция(COVID средняя степень тяжести)_новый" xfId="1416"/>
    <cellStyle name="40% - Акцент2 2_Коронавирусная инфекция(COVID тяжелая степень тяжести) новый2" xfId="1417"/>
    <cellStyle name="40% — акцент2 2_Коронавирусная инфекция(COVID тяжелая степень тяжести) новый2" xfId="1418"/>
    <cellStyle name="40% - Акцент2 2_Коронавирусная инфекция(COVID тяжелая степень тяжести) новый2_кр_тяжелый 1" xfId="1419"/>
    <cellStyle name="40% — акцент2 2_Коронавирусная инфекция(COVID тяжелая степень тяжести) новый2_кр_тяжелый 1" xfId="1420"/>
    <cellStyle name="40% - Акцент2 2_Коронавирусная инфекция(COVID тяжелая степень тяжести) новый2_кр_тяжелый 1_2" xfId="1421"/>
    <cellStyle name="40% — акцент2 2_Коронавирусная инфекция(COVID тяжелая степень тяжести) новый2_кр_тяжелый 1_2" xfId="1422"/>
    <cellStyle name="40% - Акцент2 2_Коронавирусная инфекция(COVID тяжелая степень тяжести) новый2_кр_тяжелый 2" xfId="1423"/>
    <cellStyle name="40% — акцент2 2_Коронавирусная инфекция(COVID тяжелая степень тяжести) новый2_кр_тяжелый 2" xfId="1424"/>
    <cellStyle name="40% - Акцент2 2_Коронавирусная инфекция(COVID тяжелая степень тяжести) новый2_кр_тяжелый 3" xfId="1425"/>
    <cellStyle name="40% — акцент2 2_Коронавирусная инфекция(COVID тяжелая степень тяжести) новый2_кр_тяжелый 3" xfId="1426"/>
    <cellStyle name="40% - Акцент2 2_Коронавирусная инфекция(COVID тяжелая степень тяжести) новый2_Лист1" xfId="1427"/>
    <cellStyle name="40% — акцент2 2_Коронавирусная инфекция(COVID тяжелая степень тяжести) новый2_Лист1" xfId="1428"/>
    <cellStyle name="40% - Акцент2 2_Коронавирусная инфекция(COVID тяжелая степень тяжести) новый2_Лист2" xfId="1429"/>
    <cellStyle name="40% — акцент2 2_Коронавирусная инфекция(COVID тяжелая степень тяжести) новый2_Лист2" xfId="1430"/>
    <cellStyle name="40% - Акцент2 2_Коронавирусная инфекция(COVID тяжелая степень тяжести) новый2_расчет 2021" xfId="1431"/>
    <cellStyle name="40% — акцент2 2_Коронавирусная инфекция(COVID тяжелая степень тяжести) новый2_расчет 2021" xfId="1432"/>
    <cellStyle name="40% - Акцент2 2_Коронавирусная инфекция(COVID тяжелая степень тяжести) новый2_расчет 2021_1" xfId="1433"/>
    <cellStyle name="40% — акцент2 2_Коронавирусная инфекция(COVID тяжелая степень тяжести) новый2_расчет 2021_1" xfId="1434"/>
    <cellStyle name="40% - Акцент2 2_Коронавирусная инфекция(COVID тяжелая степень тяжести) новый2_расчет 2021_расчет 2021" xfId="1435"/>
    <cellStyle name="40% — акцент2 2_Коронавирусная инфекция(COVID тяжелая степень тяжести) новый2_расчет 2021_расчет 2021" xfId="1436"/>
    <cellStyle name="40% - Акцент2 2_Коронавирусная инфекция(COVID тяжелая степень тяжести) новый2_расчет 2021_тяжелый 3" xfId="1437"/>
    <cellStyle name="40% — акцент2 2_Коронавирусная инфекция(COVID тяжелая степень тяжести) новый2_расчет 2021_тяжелый 3" xfId="1438"/>
    <cellStyle name="40% - Акцент2 2_Коронавирусная инфекция(COVID тяжелая степень тяжести) новый2_тяжелый 1 (2)" xfId="1439"/>
    <cellStyle name="40% — акцент2 2_Коронавирусная инфекция(COVID тяжелая степень тяжести) новый2_тяжелый 1 (2)" xfId="1440"/>
    <cellStyle name="40% - Акцент2 2_Коронавирусная инфекция(COVID тяжелая степень тяжести) новый2_тяжелый 2" xfId="1441"/>
    <cellStyle name="40% — акцент2 2_Коронавирусная инфекция(COVID тяжелая степень тяжести) новый2_тяжелый 2" xfId="1442"/>
    <cellStyle name="40% - Акцент2 2_Коронавирусная инфекция(COVID тяжелая степень тяжести) новый2_тяжелый 3" xfId="1443"/>
    <cellStyle name="40% — акцент2 2_Коронавирусная инфекция(COVID тяжелая степень тяжести) новый2_тяжелый 3" xfId="1444"/>
    <cellStyle name="40% - Акцент2 2_кр_тяжелый 1" xfId="1445"/>
    <cellStyle name="40% — акцент2 2_кр_тяжелый 1" xfId="1446"/>
    <cellStyle name="40% - Акцент2 2_кр_тяжелый 1_2" xfId="1447"/>
    <cellStyle name="40% — акцент2 2_кр_тяжелый 1_2" xfId="1448"/>
    <cellStyle name="40% - Акцент2 2_кр_тяжелый 2" xfId="1449"/>
    <cellStyle name="40% — акцент2 2_кр_тяжелый 2" xfId="1450"/>
    <cellStyle name="40% - Акцент2 2_кр_тяжелый 3" xfId="1451"/>
    <cellStyle name="40% — акцент2 2_кр_тяжелый 3" xfId="1452"/>
    <cellStyle name="40% - Акцент2 2_Лист1" xfId="1453"/>
    <cellStyle name="40% — акцент2 2_Лист1" xfId="1454"/>
    <cellStyle name="40% - Акцент2 2_Лист1_1" xfId="1455"/>
    <cellStyle name="40% — акцент2 2_Лист2" xfId="1456"/>
    <cellStyle name="40% - Акцент2 2_новый легкий" xfId="1457"/>
    <cellStyle name="40% — акцент2 2_расчет 2021" xfId="1458"/>
    <cellStyle name="40% - Акцент2 2_расчет 2021_1" xfId="1459"/>
    <cellStyle name="40% — акцент2 2_расчет 2021_1" xfId="1460"/>
    <cellStyle name="40% - Акцент2 2_расчет 2021_1_кр_тяжелый 1" xfId="1461"/>
    <cellStyle name="40% — акцент2 2_расчет 2021_1_расчет 2021" xfId="1462"/>
    <cellStyle name="40% - Акцент2 2_расчет 2021_1_расчет 2021_1" xfId="1463"/>
    <cellStyle name="40% — акцент2 2_расчет 2021_1_тяжелый 3" xfId="1464"/>
    <cellStyle name="40% - Акцент2 2_расчет 2021_2" xfId="1465"/>
    <cellStyle name="40% — акцент2 2_расчет 2021_2" xfId="1466"/>
    <cellStyle name="40% - Акцент2 2_расчет 2021_кр_тяжелый 1" xfId="1467"/>
    <cellStyle name="40% — акцент2 2_расчет 2021_кр_тяжелый 1" xfId="1468"/>
    <cellStyle name="40% - Акцент2 2_расчет 2021_кр_тяжелый 2" xfId="1469"/>
    <cellStyle name="40% — акцент2 2_расчет 2021_кр_тяжелый 2" xfId="1470"/>
    <cellStyle name="40% - Акцент2 2_расчет 2021_кр_тяжелый 3" xfId="1471"/>
    <cellStyle name="40% — акцент2 2_расчет 2021_кр_тяжелый 3" xfId="1472"/>
    <cellStyle name="40% - Акцент2 2_расчет 2021_расчет 2021" xfId="1473"/>
    <cellStyle name="40% — акцент2 2_расчет 2021_расчет 2021" xfId="1474"/>
    <cellStyle name="40% - Акцент2 2_расчет 2021_расчет 2021_1" xfId="1475"/>
    <cellStyle name="40% — акцент2 2_расчет 2021_расчет 2021_1" xfId="1476"/>
    <cellStyle name="40% - Акцент2 2_расчет 2021_расчет 2021_расчет 2021" xfId="1477"/>
    <cellStyle name="40% — акцент2 2_расчет 2021_расчет 2021_расчет 2021" xfId="1478"/>
    <cellStyle name="40% - Акцент2 2_расчет 2021_расчет 2021_тяжелый 3" xfId="1479"/>
    <cellStyle name="40% — акцент2 2_расчет 2021_расчет 2021_тяжелый 3" xfId="1480"/>
    <cellStyle name="40% - Акцент2 2_расчет 2021_тяжелый 2" xfId="1481"/>
    <cellStyle name="40% — акцент2 2_расчет 2021_тяжелый 2" xfId="1482"/>
    <cellStyle name="40% - Акцент2 2_расчет 2021_тяжелый 3" xfId="1483"/>
    <cellStyle name="40% — акцент2 2_расчет 2021_тяжелый 3" xfId="1484"/>
    <cellStyle name="40% - Акцент2 2_тяжелый 1 (2)" xfId="1485"/>
    <cellStyle name="40% — акцент2 2_тяжелый 1 (2)" xfId="1486"/>
    <cellStyle name="40% - Акцент2 2_тяжелый 2" xfId="1487"/>
    <cellStyle name="40% — акцент2 2_тяжелый 2" xfId="1488"/>
    <cellStyle name="40% - Акцент2 2_тяжелый 3" xfId="1489"/>
    <cellStyle name="40% — акцент2 2_тяжелый 3" xfId="1490"/>
    <cellStyle name="40% - Акцент2 3" xfId="1491"/>
    <cellStyle name="40% — акцент2 3" xfId="1492"/>
    <cellStyle name="40% - Акцент2 3 2" xfId="1493"/>
    <cellStyle name="40% - Акцент2 3_12 11 2020вирусная инфекция(COVID тяжелая степень тяжести)с учетом ВМР9 включая ОРИТ" xfId="1494"/>
    <cellStyle name="40% — акцент2 3_Коронавирусная инфекция(COVID средняя степень тяжести)_новый" xfId="1495"/>
    <cellStyle name="40% - Акцент2 3_Коронавирусная инфекция(COVID тяжелая степень тяжести) новый2" xfId="1496"/>
    <cellStyle name="40% — акцент2 3_Коронавирусная инфекция(COVID тяжелая степень тяжести) новый2" xfId="1497"/>
    <cellStyle name="40% - Акцент2 3_Коронавирусная инфекция(COVID тяжелая степень тяжести) новый2_кр_тяжелый 1" xfId="1498"/>
    <cellStyle name="40% — акцент2 3_Коронавирусная инфекция(COVID тяжелая степень тяжести) новый2_кр_тяжелый 1" xfId="1499"/>
    <cellStyle name="40% - Акцент2 3_Коронавирусная инфекция(COVID тяжелая степень тяжести) новый2_кр_тяжелый 1_2" xfId="1500"/>
    <cellStyle name="40% — акцент2 3_Коронавирусная инфекция(COVID тяжелая степень тяжести) новый2_кр_тяжелый 1_2" xfId="1501"/>
    <cellStyle name="40% - Акцент2 3_Коронавирусная инфекция(COVID тяжелая степень тяжести) новый2_кр_тяжелый 2" xfId="1502"/>
    <cellStyle name="40% — акцент2 3_Коронавирусная инфекция(COVID тяжелая степень тяжести) новый2_кр_тяжелый 2" xfId="1503"/>
    <cellStyle name="40% - Акцент2 3_Коронавирусная инфекция(COVID тяжелая степень тяжести) новый2_кр_тяжелый 3" xfId="1504"/>
    <cellStyle name="40% — акцент2 3_Коронавирусная инфекция(COVID тяжелая степень тяжести) новый2_кр_тяжелый 3" xfId="1505"/>
    <cellStyle name="40% - Акцент2 3_Коронавирусная инфекция(COVID тяжелая степень тяжести) новый2_Лист1" xfId="1506"/>
    <cellStyle name="40% — акцент2 3_Коронавирусная инфекция(COVID тяжелая степень тяжести) новый2_Лист1" xfId="1507"/>
    <cellStyle name="40% - Акцент2 3_Коронавирусная инфекция(COVID тяжелая степень тяжести) новый2_Лист2" xfId="1508"/>
    <cellStyle name="40% — акцент2 3_Коронавирусная инфекция(COVID тяжелая степень тяжести) новый2_Лист2" xfId="1509"/>
    <cellStyle name="40% - Акцент2 3_Коронавирусная инфекция(COVID тяжелая степень тяжести) новый2_расчет 2021" xfId="1510"/>
    <cellStyle name="40% — акцент2 3_Коронавирусная инфекция(COVID тяжелая степень тяжести) новый2_расчет 2021" xfId="1511"/>
    <cellStyle name="40% - Акцент2 3_Коронавирусная инфекция(COVID тяжелая степень тяжести) новый2_расчет 2021_1" xfId="1512"/>
    <cellStyle name="40% — акцент2 3_Коронавирусная инфекция(COVID тяжелая степень тяжести) новый2_расчет 2021_1" xfId="1513"/>
    <cellStyle name="40% - Акцент2 3_Коронавирусная инфекция(COVID тяжелая степень тяжести) новый2_расчет 2021_расчет 2021" xfId="1514"/>
    <cellStyle name="40% — акцент2 3_Коронавирусная инфекция(COVID тяжелая степень тяжести) новый2_расчет 2021_расчет 2021" xfId="1515"/>
    <cellStyle name="40% - Акцент2 3_Коронавирусная инфекция(COVID тяжелая степень тяжести) новый2_расчет 2021_тяжелый 3" xfId="1516"/>
    <cellStyle name="40% — акцент2 3_Коронавирусная инфекция(COVID тяжелая степень тяжести) новый2_расчет 2021_тяжелый 3" xfId="1517"/>
    <cellStyle name="40% - Акцент2 3_Коронавирусная инфекция(COVID тяжелая степень тяжести) новый2_тяжелый 1 (2)" xfId="1518"/>
    <cellStyle name="40% — акцент2 3_Коронавирусная инфекция(COVID тяжелая степень тяжести) новый2_тяжелый 1 (2)" xfId="1519"/>
    <cellStyle name="40% - Акцент2 3_Коронавирусная инфекция(COVID тяжелая степень тяжести) новый2_тяжелый 2" xfId="1520"/>
    <cellStyle name="40% — акцент2 3_Коронавирусная инфекция(COVID тяжелая степень тяжести) новый2_тяжелый 2" xfId="1521"/>
    <cellStyle name="40% - Акцент2 3_Коронавирусная инфекция(COVID тяжелая степень тяжести) новый2_тяжелый 3" xfId="1522"/>
    <cellStyle name="40% — акцент2 3_Коронавирусная инфекция(COVID тяжелая степень тяжести) новый2_тяжелый 3" xfId="1523"/>
    <cellStyle name="40% - Акцент2 3_кр_тяжелый 1" xfId="1524"/>
    <cellStyle name="40% — акцент2 3_кр_тяжелый 1" xfId="1525"/>
    <cellStyle name="40% - Акцент2 3_кр_тяжелый 1_2" xfId="1526"/>
    <cellStyle name="40% — акцент2 3_кр_тяжелый 1_2" xfId="1527"/>
    <cellStyle name="40% - Акцент2 3_кр_тяжелый 2" xfId="1528"/>
    <cellStyle name="40% — акцент2 3_кр_тяжелый 2" xfId="1529"/>
    <cellStyle name="40% - Акцент2 3_кр_тяжелый 3" xfId="1530"/>
    <cellStyle name="40% — акцент2 3_кр_тяжелый 3" xfId="1531"/>
    <cellStyle name="40% - Акцент2 3_Лист1" xfId="1532"/>
    <cellStyle name="40% — акцент2 3_Лист1" xfId="1533"/>
    <cellStyle name="40% - Акцент2 3_Лист1_1" xfId="1534"/>
    <cellStyle name="40% — акцент2 3_Лист2" xfId="1535"/>
    <cellStyle name="40% - Акцент2 3_новый легкий" xfId="1536"/>
    <cellStyle name="40% — акцент2 3_расчет 2021" xfId="1537"/>
    <cellStyle name="40% - Акцент2 3_расчет 2021_1" xfId="1538"/>
    <cellStyle name="40% — акцент2 3_расчет 2021_1" xfId="1539"/>
    <cellStyle name="40% - Акцент2 3_расчет 2021_1_кр_тяжелый 1" xfId="1540"/>
    <cellStyle name="40% — акцент2 3_расчет 2021_1_расчет 2021" xfId="1541"/>
    <cellStyle name="40% - Акцент2 3_расчет 2021_1_расчет 2021_1" xfId="1542"/>
    <cellStyle name="40% — акцент2 3_расчет 2021_1_тяжелый 3" xfId="1543"/>
    <cellStyle name="40% - Акцент2 3_расчет 2021_2" xfId="1544"/>
    <cellStyle name="40% — акцент2 3_расчет 2021_2" xfId="1545"/>
    <cellStyle name="40% - Акцент2 3_расчет 2021_кр_тяжелый 1" xfId="1546"/>
    <cellStyle name="40% — акцент2 3_расчет 2021_кр_тяжелый 1" xfId="1547"/>
    <cellStyle name="40% - Акцент2 3_расчет 2021_кр_тяжелый 2" xfId="1548"/>
    <cellStyle name="40% — акцент2 3_расчет 2021_кр_тяжелый 2" xfId="1549"/>
    <cellStyle name="40% - Акцент2 3_расчет 2021_кр_тяжелый 3" xfId="1550"/>
    <cellStyle name="40% — акцент2 3_расчет 2021_кр_тяжелый 3" xfId="1551"/>
    <cellStyle name="40% - Акцент2 3_расчет 2021_расчет 2021" xfId="1552"/>
    <cellStyle name="40% — акцент2 3_расчет 2021_расчет 2021" xfId="1553"/>
    <cellStyle name="40% - Акцент2 3_расчет 2021_расчет 2021_1" xfId="1554"/>
    <cellStyle name="40% — акцент2 3_расчет 2021_расчет 2021_1" xfId="1555"/>
    <cellStyle name="40% - Акцент2 3_расчет 2021_расчет 2021_расчет 2021" xfId="1556"/>
    <cellStyle name="40% — акцент2 3_расчет 2021_расчет 2021_расчет 2021" xfId="1557"/>
    <cellStyle name="40% - Акцент2 3_расчет 2021_расчет 2021_тяжелый 3" xfId="1558"/>
    <cellStyle name="40% — акцент2 3_расчет 2021_расчет 2021_тяжелый 3" xfId="1559"/>
    <cellStyle name="40% - Акцент2 3_расчет 2021_тяжелый 2" xfId="1560"/>
    <cellStyle name="40% — акцент2 3_расчет 2021_тяжелый 2" xfId="1561"/>
    <cellStyle name="40% - Акцент2 3_расчет 2021_тяжелый 3" xfId="1562"/>
    <cellStyle name="40% — акцент2 3_расчет 2021_тяжелый 3" xfId="1563"/>
    <cellStyle name="40% - Акцент2 3_тяжелый 1 (2)" xfId="1564"/>
    <cellStyle name="40% — акцент2 3_тяжелый 1 (2)" xfId="1565"/>
    <cellStyle name="40% - Акцент2 3_тяжелый 2" xfId="1566"/>
    <cellStyle name="40% — акцент2 3_тяжелый 2" xfId="1567"/>
    <cellStyle name="40% - Акцент2 3_тяжелый 3" xfId="1568"/>
    <cellStyle name="40% — акцент2 3_тяжелый 3" xfId="1569"/>
    <cellStyle name="40% - Акцент2 4" xfId="1570"/>
    <cellStyle name="40% - Акцент2 4 2" xfId="1571"/>
    <cellStyle name="40% - Акцент2 4_12 11 2020вирусная инфекция(COVID тяжелая степень тяжести)с учетом ВМР9 включая ОРИТ" xfId="1572"/>
    <cellStyle name="40% - Акцент2 5" xfId="1573"/>
    <cellStyle name="40% - Акцент2 5 2" xfId="1574"/>
    <cellStyle name="40% - Акцент2 5_12 11 2020вирусная инфекция(COVID тяжелая степень тяжести)с учетом ВМР9 включая ОРИТ" xfId="1575"/>
    <cellStyle name="40% - Акцент2 6" xfId="1576"/>
    <cellStyle name="40% - Акцент2 6 2" xfId="1577"/>
    <cellStyle name="40% - Акцент2 6_12 11 2020вирусная инфекция(COVID тяжелая степень тяжести)с учетом ВМР9 включая ОРИТ" xfId="1578"/>
    <cellStyle name="40% - Акцент2 7" xfId="1579"/>
    <cellStyle name="40% - Акцент2 7 2" xfId="1580"/>
    <cellStyle name="40% - Акцент2 7_12 11 2020вирусная инфекция(COVID тяжелая степень тяжести)с учетом ВМР9 включая ОРИТ" xfId="1581"/>
    <cellStyle name="40% - Акцент2 8" xfId="1582"/>
    <cellStyle name="40% - Акцент2 8 2" xfId="1583"/>
    <cellStyle name="40% - Акцент2 8_12 11 2020вирусная инфекция(COVID тяжелая степень тяжести)с учетом ВМР9 включая ОРИТ" xfId="1584"/>
    <cellStyle name="40% - Акцент2 9" xfId="1585"/>
    <cellStyle name="40% - Акцент2 9 2" xfId="1586"/>
    <cellStyle name="40% - Акцент2 9_12 11 2020вирусная инфекция(COVID тяжелая степень тяжести)с учетом ВМР9 включая ОРИТ" xfId="1587"/>
    <cellStyle name="40% — акцент2_10" xfId="1588"/>
    <cellStyle name="40% — Акцент3" xfId="1589"/>
    <cellStyle name="40% - Акцент3 10" xfId="1590"/>
    <cellStyle name="40% - Акцент3 10 2" xfId="1591"/>
    <cellStyle name="40% - Акцент3 10_12 11 2020вирусная инфекция(COVID тяжелая степень тяжести)с учетом ВМР9 включая ОРИТ" xfId="1592"/>
    <cellStyle name="40% - Акцент3 11" xfId="1593"/>
    <cellStyle name="40% - Акцент3 12" xfId="1594"/>
    <cellStyle name="40% - Акцент3 13" xfId="1595"/>
    <cellStyle name="40% - Акцент3 14" xfId="1596"/>
    <cellStyle name="40% - Акцент3 15" xfId="1597"/>
    <cellStyle name="40% - Акцент3 16" xfId="1598"/>
    <cellStyle name="40% - Акцент3 17" xfId="1599"/>
    <cellStyle name="40% - Акцент3 2" xfId="1600"/>
    <cellStyle name="40% — акцент3 2" xfId="1601"/>
    <cellStyle name="40% - Акцент3 2 2" xfId="1602"/>
    <cellStyle name="40% - Акцент3 2_12 11 2020вирусная инфекция(COVID тяжелая степень тяжести)с учетом ВМР9 включая ОРИТ" xfId="1603"/>
    <cellStyle name="40% — акцент3 2_Коронавирусная инфекция(COVID средняя степень тяжести)_новый" xfId="1604"/>
    <cellStyle name="40% - Акцент3 2_Коронавирусная инфекция(COVID тяжелая степень тяжести) новый2" xfId="1605"/>
    <cellStyle name="40% — акцент3 2_Коронавирусная инфекция(COVID тяжелая степень тяжести) новый2" xfId="1606"/>
    <cellStyle name="40% - Акцент3 2_Коронавирусная инфекция(COVID тяжелая степень тяжести) новый2_кр_тяжелый 1" xfId="1607"/>
    <cellStyle name="40% — акцент3 2_Коронавирусная инфекция(COVID тяжелая степень тяжести) новый2_кр_тяжелый 1" xfId="1608"/>
    <cellStyle name="40% - Акцент3 2_Коронавирусная инфекция(COVID тяжелая степень тяжести) новый2_кр_тяжелый 1_2" xfId="1609"/>
    <cellStyle name="40% — акцент3 2_Коронавирусная инфекция(COVID тяжелая степень тяжести) новый2_кр_тяжелый 1_2" xfId="1610"/>
    <cellStyle name="40% - Акцент3 2_Коронавирусная инфекция(COVID тяжелая степень тяжести) новый2_кр_тяжелый 2" xfId="1611"/>
    <cellStyle name="40% — акцент3 2_Коронавирусная инфекция(COVID тяжелая степень тяжести) новый2_кр_тяжелый 2" xfId="1612"/>
    <cellStyle name="40% - Акцент3 2_Коронавирусная инфекция(COVID тяжелая степень тяжести) новый2_кр_тяжелый 3" xfId="1613"/>
    <cellStyle name="40% — акцент3 2_Коронавирусная инфекция(COVID тяжелая степень тяжести) новый2_кр_тяжелый 3" xfId="1614"/>
    <cellStyle name="40% - Акцент3 2_Коронавирусная инфекция(COVID тяжелая степень тяжести) новый2_Лист1" xfId="1615"/>
    <cellStyle name="40% — акцент3 2_Коронавирусная инфекция(COVID тяжелая степень тяжести) новый2_Лист1" xfId="1616"/>
    <cellStyle name="40% - Акцент3 2_Коронавирусная инфекция(COVID тяжелая степень тяжести) новый2_Лист2" xfId="1617"/>
    <cellStyle name="40% — акцент3 2_Коронавирусная инфекция(COVID тяжелая степень тяжести) новый2_Лист2" xfId="1618"/>
    <cellStyle name="40% - Акцент3 2_Коронавирусная инфекция(COVID тяжелая степень тяжести) новый2_расчет 2021" xfId="1619"/>
    <cellStyle name="40% — акцент3 2_Коронавирусная инфекция(COVID тяжелая степень тяжести) новый2_расчет 2021" xfId="1620"/>
    <cellStyle name="40% - Акцент3 2_Коронавирусная инфекция(COVID тяжелая степень тяжести) новый2_расчет 2021_1" xfId="1621"/>
    <cellStyle name="40% — акцент3 2_Коронавирусная инфекция(COVID тяжелая степень тяжести) новый2_расчет 2021_1" xfId="1622"/>
    <cellStyle name="40% - Акцент3 2_Коронавирусная инфекция(COVID тяжелая степень тяжести) новый2_расчет 2021_расчет 2021" xfId="1623"/>
    <cellStyle name="40% — акцент3 2_Коронавирусная инфекция(COVID тяжелая степень тяжести) новый2_расчет 2021_расчет 2021" xfId="1624"/>
    <cellStyle name="40% - Акцент3 2_Коронавирусная инфекция(COVID тяжелая степень тяжести) новый2_расчет 2021_тяжелый 3" xfId="1625"/>
    <cellStyle name="40% — акцент3 2_Коронавирусная инфекция(COVID тяжелая степень тяжести) новый2_расчет 2021_тяжелый 3" xfId="1626"/>
    <cellStyle name="40% - Акцент3 2_Коронавирусная инфекция(COVID тяжелая степень тяжести) новый2_тяжелый 1 (2)" xfId="1627"/>
    <cellStyle name="40% — акцент3 2_Коронавирусная инфекция(COVID тяжелая степень тяжести) новый2_тяжелый 1 (2)" xfId="1628"/>
    <cellStyle name="40% - Акцент3 2_Коронавирусная инфекция(COVID тяжелая степень тяжести) новый2_тяжелый 2" xfId="1629"/>
    <cellStyle name="40% — акцент3 2_Коронавирусная инфекция(COVID тяжелая степень тяжести) новый2_тяжелый 2" xfId="1630"/>
    <cellStyle name="40% - Акцент3 2_Коронавирусная инфекция(COVID тяжелая степень тяжести) новый2_тяжелый 3" xfId="1631"/>
    <cellStyle name="40% — акцент3 2_Коронавирусная инфекция(COVID тяжелая степень тяжести) новый2_тяжелый 3" xfId="1632"/>
    <cellStyle name="40% - Акцент3 2_кр_тяжелый 1" xfId="1633"/>
    <cellStyle name="40% — акцент3 2_кр_тяжелый 1" xfId="1634"/>
    <cellStyle name="40% - Акцент3 2_кр_тяжелый 1_2" xfId="1635"/>
    <cellStyle name="40% — акцент3 2_кр_тяжелый 1_2" xfId="1636"/>
    <cellStyle name="40% - Акцент3 2_кр_тяжелый 2" xfId="1637"/>
    <cellStyle name="40% — акцент3 2_кр_тяжелый 2" xfId="1638"/>
    <cellStyle name="40% - Акцент3 2_кр_тяжелый 3" xfId="1639"/>
    <cellStyle name="40% — акцент3 2_кр_тяжелый 3" xfId="1640"/>
    <cellStyle name="40% - Акцент3 2_Лист1" xfId="1641"/>
    <cellStyle name="40% — акцент3 2_Лист1" xfId="1642"/>
    <cellStyle name="40% - Акцент3 2_Лист1_1" xfId="1643"/>
    <cellStyle name="40% — акцент3 2_Лист2" xfId="1644"/>
    <cellStyle name="40% - Акцент3 2_новый легкий" xfId="1645"/>
    <cellStyle name="40% — акцент3 2_расчет 2021" xfId="1646"/>
    <cellStyle name="40% - Акцент3 2_расчет 2021_1" xfId="1647"/>
    <cellStyle name="40% — акцент3 2_расчет 2021_1" xfId="1648"/>
    <cellStyle name="40% - Акцент3 2_расчет 2021_1_кр_тяжелый 1" xfId="1649"/>
    <cellStyle name="40% — акцент3 2_расчет 2021_1_расчет 2021" xfId="1650"/>
    <cellStyle name="40% - Акцент3 2_расчет 2021_1_расчет 2021_1" xfId="1651"/>
    <cellStyle name="40% — акцент3 2_расчет 2021_1_тяжелый 3" xfId="1652"/>
    <cellStyle name="40% - Акцент3 2_расчет 2021_2" xfId="1653"/>
    <cellStyle name="40% — акцент3 2_расчет 2021_2" xfId="1654"/>
    <cellStyle name="40% - Акцент3 2_расчет 2021_кр_тяжелый 1" xfId="1655"/>
    <cellStyle name="40% — акцент3 2_расчет 2021_кр_тяжелый 1" xfId="1656"/>
    <cellStyle name="40% - Акцент3 2_расчет 2021_кр_тяжелый 2" xfId="1657"/>
    <cellStyle name="40% — акцент3 2_расчет 2021_кр_тяжелый 2" xfId="1658"/>
    <cellStyle name="40% - Акцент3 2_расчет 2021_кр_тяжелый 3" xfId="1659"/>
    <cellStyle name="40% — акцент3 2_расчет 2021_кр_тяжелый 3" xfId="1660"/>
    <cellStyle name="40% - Акцент3 2_расчет 2021_расчет 2021" xfId="1661"/>
    <cellStyle name="40% — акцент3 2_расчет 2021_расчет 2021" xfId="1662"/>
    <cellStyle name="40% - Акцент3 2_расчет 2021_расчет 2021_1" xfId="1663"/>
    <cellStyle name="40% — акцент3 2_расчет 2021_расчет 2021_1" xfId="1664"/>
    <cellStyle name="40% - Акцент3 2_расчет 2021_расчет 2021_расчет 2021" xfId="1665"/>
    <cellStyle name="40% — акцент3 2_расчет 2021_расчет 2021_расчет 2021" xfId="1666"/>
    <cellStyle name="40% - Акцент3 2_расчет 2021_расчет 2021_тяжелый 3" xfId="1667"/>
    <cellStyle name="40% — акцент3 2_расчет 2021_расчет 2021_тяжелый 3" xfId="1668"/>
    <cellStyle name="40% - Акцент3 2_расчет 2021_тяжелый 2" xfId="1669"/>
    <cellStyle name="40% — акцент3 2_расчет 2021_тяжелый 2" xfId="1670"/>
    <cellStyle name="40% - Акцент3 2_расчет 2021_тяжелый 3" xfId="1671"/>
    <cellStyle name="40% — акцент3 2_расчет 2021_тяжелый 3" xfId="1672"/>
    <cellStyle name="40% - Акцент3 2_тяжелый 1 (2)" xfId="1673"/>
    <cellStyle name="40% — акцент3 2_тяжелый 1 (2)" xfId="1674"/>
    <cellStyle name="40% - Акцент3 2_тяжелый 2" xfId="1675"/>
    <cellStyle name="40% — акцент3 2_тяжелый 2" xfId="1676"/>
    <cellStyle name="40% - Акцент3 2_тяжелый 3" xfId="1677"/>
    <cellStyle name="40% — акцент3 2_тяжелый 3" xfId="1678"/>
    <cellStyle name="40% - Акцент3 3" xfId="1679"/>
    <cellStyle name="40% — акцент3 3" xfId="1680"/>
    <cellStyle name="40% - Акцент3 3 2" xfId="1681"/>
    <cellStyle name="40% - Акцент3 3_12 11 2020вирусная инфекция(COVID тяжелая степень тяжести)с учетом ВМР9 включая ОРИТ" xfId="1682"/>
    <cellStyle name="40% — акцент3 3_Коронавирусная инфекция(COVID средняя степень тяжести)_новый" xfId="1683"/>
    <cellStyle name="40% - Акцент3 3_Коронавирусная инфекция(COVID тяжелая степень тяжести) новый2" xfId="1684"/>
    <cellStyle name="40% — акцент3 3_Коронавирусная инфекция(COVID тяжелая степень тяжести) новый2" xfId="1685"/>
    <cellStyle name="40% - Акцент3 3_Коронавирусная инфекция(COVID тяжелая степень тяжести) новый2_кр_тяжелый 1" xfId="1686"/>
    <cellStyle name="40% — акцент3 3_Коронавирусная инфекция(COVID тяжелая степень тяжести) новый2_кр_тяжелый 1" xfId="1687"/>
    <cellStyle name="40% - Акцент3 3_Коронавирусная инфекция(COVID тяжелая степень тяжести) новый2_кр_тяжелый 1_2" xfId="1688"/>
    <cellStyle name="40% — акцент3 3_Коронавирусная инфекция(COVID тяжелая степень тяжести) новый2_кр_тяжелый 1_2" xfId="1689"/>
    <cellStyle name="40% - Акцент3 3_Коронавирусная инфекция(COVID тяжелая степень тяжести) новый2_кр_тяжелый 2" xfId="1690"/>
    <cellStyle name="40% — акцент3 3_Коронавирусная инфекция(COVID тяжелая степень тяжести) новый2_кр_тяжелый 2" xfId="1691"/>
    <cellStyle name="40% - Акцент3 3_Коронавирусная инфекция(COVID тяжелая степень тяжести) новый2_кр_тяжелый 3" xfId="1692"/>
    <cellStyle name="40% — акцент3 3_Коронавирусная инфекция(COVID тяжелая степень тяжести) новый2_кр_тяжелый 3" xfId="1693"/>
    <cellStyle name="40% - Акцент3 3_Коронавирусная инфекция(COVID тяжелая степень тяжести) новый2_Лист1" xfId="1694"/>
    <cellStyle name="40% — акцент3 3_Коронавирусная инфекция(COVID тяжелая степень тяжести) новый2_Лист1" xfId="1695"/>
    <cellStyle name="40% - Акцент3 3_Коронавирусная инфекция(COVID тяжелая степень тяжести) новый2_Лист2" xfId="1696"/>
    <cellStyle name="40% — акцент3 3_Коронавирусная инфекция(COVID тяжелая степень тяжести) новый2_Лист2" xfId="1697"/>
    <cellStyle name="40% - Акцент3 3_Коронавирусная инфекция(COVID тяжелая степень тяжести) новый2_расчет 2021" xfId="1698"/>
    <cellStyle name="40% — акцент3 3_Коронавирусная инфекция(COVID тяжелая степень тяжести) новый2_расчет 2021" xfId="1699"/>
    <cellStyle name="40% - Акцент3 3_Коронавирусная инфекция(COVID тяжелая степень тяжести) новый2_расчет 2021_1" xfId="1700"/>
    <cellStyle name="40% — акцент3 3_Коронавирусная инфекция(COVID тяжелая степень тяжести) новый2_расчет 2021_1" xfId="1701"/>
    <cellStyle name="40% - Акцент3 3_Коронавирусная инфекция(COVID тяжелая степень тяжести) новый2_расчет 2021_расчет 2021" xfId="1702"/>
    <cellStyle name="40% — акцент3 3_Коронавирусная инфекция(COVID тяжелая степень тяжести) новый2_расчет 2021_расчет 2021" xfId="1703"/>
    <cellStyle name="40% - Акцент3 3_Коронавирусная инфекция(COVID тяжелая степень тяжести) новый2_расчет 2021_тяжелый 3" xfId="1704"/>
    <cellStyle name="40% — акцент3 3_Коронавирусная инфекция(COVID тяжелая степень тяжести) новый2_расчет 2021_тяжелый 3" xfId="1705"/>
    <cellStyle name="40% - Акцент3 3_Коронавирусная инфекция(COVID тяжелая степень тяжести) новый2_тяжелый 1 (2)" xfId="1706"/>
    <cellStyle name="40% — акцент3 3_Коронавирусная инфекция(COVID тяжелая степень тяжести) новый2_тяжелый 1 (2)" xfId="1707"/>
    <cellStyle name="40% - Акцент3 3_Коронавирусная инфекция(COVID тяжелая степень тяжести) новый2_тяжелый 2" xfId="1708"/>
    <cellStyle name="40% — акцент3 3_Коронавирусная инфекция(COVID тяжелая степень тяжести) новый2_тяжелый 2" xfId="1709"/>
    <cellStyle name="40% - Акцент3 3_Коронавирусная инфекция(COVID тяжелая степень тяжести) новый2_тяжелый 3" xfId="1710"/>
    <cellStyle name="40% — акцент3 3_Коронавирусная инфекция(COVID тяжелая степень тяжести) новый2_тяжелый 3" xfId="1711"/>
    <cellStyle name="40% - Акцент3 3_кр_тяжелый 1" xfId="1712"/>
    <cellStyle name="40% — акцент3 3_кр_тяжелый 1" xfId="1713"/>
    <cellStyle name="40% - Акцент3 3_кр_тяжелый 1_2" xfId="1714"/>
    <cellStyle name="40% — акцент3 3_кр_тяжелый 1_2" xfId="1715"/>
    <cellStyle name="40% - Акцент3 3_кр_тяжелый 2" xfId="1716"/>
    <cellStyle name="40% — акцент3 3_кр_тяжелый 2" xfId="1717"/>
    <cellStyle name="40% - Акцент3 3_кр_тяжелый 3" xfId="1718"/>
    <cellStyle name="40% — акцент3 3_кр_тяжелый 3" xfId="1719"/>
    <cellStyle name="40% - Акцент3 3_Лист1" xfId="1720"/>
    <cellStyle name="40% — акцент3 3_Лист1" xfId="1721"/>
    <cellStyle name="40% - Акцент3 3_Лист1_1" xfId="1722"/>
    <cellStyle name="40% — акцент3 3_Лист2" xfId="1723"/>
    <cellStyle name="40% - Акцент3 3_новый легкий" xfId="1724"/>
    <cellStyle name="40% — акцент3 3_расчет 2021" xfId="1725"/>
    <cellStyle name="40% - Акцент3 3_расчет 2021_1" xfId="1726"/>
    <cellStyle name="40% — акцент3 3_расчет 2021_1" xfId="1727"/>
    <cellStyle name="40% - Акцент3 3_расчет 2021_1_кр_тяжелый 1" xfId="1728"/>
    <cellStyle name="40% — акцент3 3_расчет 2021_1_расчет 2021" xfId="1729"/>
    <cellStyle name="40% - Акцент3 3_расчет 2021_1_расчет 2021_1" xfId="1730"/>
    <cellStyle name="40% — акцент3 3_расчет 2021_1_тяжелый 3" xfId="1731"/>
    <cellStyle name="40% - Акцент3 3_расчет 2021_2" xfId="1732"/>
    <cellStyle name="40% — акцент3 3_расчет 2021_2" xfId="1733"/>
    <cellStyle name="40% - Акцент3 3_расчет 2021_кр_тяжелый 1" xfId="1734"/>
    <cellStyle name="40% — акцент3 3_расчет 2021_кр_тяжелый 1" xfId="1735"/>
    <cellStyle name="40% - Акцент3 3_расчет 2021_кр_тяжелый 2" xfId="1736"/>
    <cellStyle name="40% — акцент3 3_расчет 2021_кр_тяжелый 2" xfId="1737"/>
    <cellStyle name="40% - Акцент3 3_расчет 2021_кр_тяжелый 3" xfId="1738"/>
    <cellStyle name="40% — акцент3 3_расчет 2021_кр_тяжелый 3" xfId="1739"/>
    <cellStyle name="40% - Акцент3 3_расчет 2021_расчет 2021" xfId="1740"/>
    <cellStyle name="40% — акцент3 3_расчет 2021_расчет 2021" xfId="1741"/>
    <cellStyle name="40% - Акцент3 3_расчет 2021_расчет 2021_1" xfId="1742"/>
    <cellStyle name="40% — акцент3 3_расчет 2021_расчет 2021_1" xfId="1743"/>
    <cellStyle name="40% - Акцент3 3_расчет 2021_расчет 2021_расчет 2021" xfId="1744"/>
    <cellStyle name="40% — акцент3 3_расчет 2021_расчет 2021_расчет 2021" xfId="1745"/>
    <cellStyle name="40% - Акцент3 3_расчет 2021_расчет 2021_тяжелый 3" xfId="1746"/>
    <cellStyle name="40% — акцент3 3_расчет 2021_расчет 2021_тяжелый 3" xfId="1747"/>
    <cellStyle name="40% - Акцент3 3_расчет 2021_тяжелый 2" xfId="1748"/>
    <cellStyle name="40% — акцент3 3_расчет 2021_тяжелый 2" xfId="1749"/>
    <cellStyle name="40% - Акцент3 3_расчет 2021_тяжелый 3" xfId="1750"/>
    <cellStyle name="40% — акцент3 3_расчет 2021_тяжелый 3" xfId="1751"/>
    <cellStyle name="40% - Акцент3 3_тяжелый 1 (2)" xfId="1752"/>
    <cellStyle name="40% — акцент3 3_тяжелый 1 (2)" xfId="1753"/>
    <cellStyle name="40% - Акцент3 3_тяжелый 2" xfId="1754"/>
    <cellStyle name="40% — акцент3 3_тяжелый 2" xfId="1755"/>
    <cellStyle name="40% - Акцент3 3_тяжелый 3" xfId="1756"/>
    <cellStyle name="40% — акцент3 3_тяжелый 3" xfId="1757"/>
    <cellStyle name="40% - Акцент3 4" xfId="1758"/>
    <cellStyle name="40% - Акцент3 4 2" xfId="1759"/>
    <cellStyle name="40% - Акцент3 4_12 11 2020вирусная инфекция(COVID тяжелая степень тяжести)с учетом ВМР9 включая ОРИТ" xfId="1760"/>
    <cellStyle name="40% - Акцент3 5" xfId="1761"/>
    <cellStyle name="40% - Акцент3 5 2" xfId="1762"/>
    <cellStyle name="40% - Акцент3 5_12 11 2020вирусная инфекция(COVID тяжелая степень тяжести)с учетом ВМР9 включая ОРИТ" xfId="1763"/>
    <cellStyle name="40% - Акцент3 6" xfId="1764"/>
    <cellStyle name="40% - Акцент3 6 2" xfId="1765"/>
    <cellStyle name="40% - Акцент3 6_12 11 2020вирусная инфекция(COVID тяжелая степень тяжести)с учетом ВМР9 включая ОРИТ" xfId="1766"/>
    <cellStyle name="40% - Акцент3 7" xfId="1767"/>
    <cellStyle name="40% - Акцент3 7 2" xfId="1768"/>
    <cellStyle name="40% - Акцент3 7_12 11 2020вирусная инфекция(COVID тяжелая степень тяжести)с учетом ВМР9 включая ОРИТ" xfId="1769"/>
    <cellStyle name="40% - Акцент3 8" xfId="1770"/>
    <cellStyle name="40% - Акцент3 8 2" xfId="1771"/>
    <cellStyle name="40% - Акцент3 8_12 11 2020вирусная инфекция(COVID тяжелая степень тяжести)с учетом ВМР9 включая ОРИТ" xfId="1772"/>
    <cellStyle name="40% - Акцент3 9" xfId="1773"/>
    <cellStyle name="40% - Акцент3 9 2" xfId="1774"/>
    <cellStyle name="40% - Акцент3 9_12 11 2020вирусная инфекция(COVID тяжелая степень тяжести)с учетом ВМР9 включая ОРИТ" xfId="1775"/>
    <cellStyle name="40% — акцент3_10" xfId="1776"/>
    <cellStyle name="40% — Акцент4" xfId="1777"/>
    <cellStyle name="40% - Акцент4 10" xfId="1778"/>
    <cellStyle name="40% - Акцент4 10 2" xfId="1779"/>
    <cellStyle name="40% - Акцент4 10_12 11 2020вирусная инфекция(COVID тяжелая степень тяжести)с учетом ВМР9 включая ОРИТ" xfId="1780"/>
    <cellStyle name="40% - Акцент4 11" xfId="1781"/>
    <cellStyle name="40% - Акцент4 12" xfId="1782"/>
    <cellStyle name="40% - Акцент4 13" xfId="1783"/>
    <cellStyle name="40% - Акцент4 14" xfId="1784"/>
    <cellStyle name="40% - Акцент4 15" xfId="1785"/>
    <cellStyle name="40% - Акцент4 16" xfId="1786"/>
    <cellStyle name="40% - Акцент4 17" xfId="1787"/>
    <cellStyle name="40% - Акцент4 2" xfId="1788"/>
    <cellStyle name="40% — акцент4 2" xfId="1789"/>
    <cellStyle name="40% - Акцент4 2 2" xfId="1790"/>
    <cellStyle name="40% - Акцент4 2_12 11 2020вирусная инфекция(COVID тяжелая степень тяжести)с учетом ВМР9 включая ОРИТ" xfId="1791"/>
    <cellStyle name="40% — акцент4 2_Коронавирусная инфекция(COVID средняя степень тяжести)_новый" xfId="1792"/>
    <cellStyle name="40% - Акцент4 2_Коронавирусная инфекция(COVID тяжелая степень тяжести) новый2" xfId="1793"/>
    <cellStyle name="40% — акцент4 2_Коронавирусная инфекция(COVID тяжелая степень тяжести) новый2" xfId="1794"/>
    <cellStyle name="40% - Акцент4 2_Коронавирусная инфекция(COVID тяжелая степень тяжести) новый2_кр_тяжелый 1" xfId="1795"/>
    <cellStyle name="40% — акцент4 2_Коронавирусная инфекция(COVID тяжелая степень тяжести) новый2_кр_тяжелый 1" xfId="1796"/>
    <cellStyle name="40% - Акцент4 2_Коронавирусная инфекция(COVID тяжелая степень тяжести) новый2_кр_тяжелый 1_2" xfId="1797"/>
    <cellStyle name="40% — акцент4 2_Коронавирусная инфекция(COVID тяжелая степень тяжести) новый2_кр_тяжелый 1_2" xfId="1798"/>
    <cellStyle name="40% - Акцент4 2_Коронавирусная инфекция(COVID тяжелая степень тяжести) новый2_кр_тяжелый 2" xfId="1799"/>
    <cellStyle name="40% — акцент4 2_Коронавирусная инфекция(COVID тяжелая степень тяжести) новый2_кр_тяжелый 2" xfId="1800"/>
    <cellStyle name="40% - Акцент4 2_Коронавирусная инфекция(COVID тяжелая степень тяжести) новый2_кр_тяжелый 3" xfId="1801"/>
    <cellStyle name="40% — акцент4 2_Коронавирусная инфекция(COVID тяжелая степень тяжести) новый2_кр_тяжелый 3" xfId="1802"/>
    <cellStyle name="40% - Акцент4 2_Коронавирусная инфекция(COVID тяжелая степень тяжести) новый2_Лист1" xfId="1803"/>
    <cellStyle name="40% — акцент4 2_Коронавирусная инфекция(COVID тяжелая степень тяжести) новый2_Лист1" xfId="1804"/>
    <cellStyle name="40% - Акцент4 2_Коронавирусная инфекция(COVID тяжелая степень тяжести) новый2_Лист2" xfId="1805"/>
    <cellStyle name="40% — акцент4 2_Коронавирусная инфекция(COVID тяжелая степень тяжести) новый2_Лист2" xfId="1806"/>
    <cellStyle name="40% - Акцент4 2_Коронавирусная инфекция(COVID тяжелая степень тяжести) новый2_расчет 2021" xfId="1807"/>
    <cellStyle name="40% — акцент4 2_Коронавирусная инфекция(COVID тяжелая степень тяжести) новый2_расчет 2021" xfId="1808"/>
    <cellStyle name="40% - Акцент4 2_Коронавирусная инфекция(COVID тяжелая степень тяжести) новый2_расчет 2021_1" xfId="1809"/>
    <cellStyle name="40% — акцент4 2_Коронавирусная инфекция(COVID тяжелая степень тяжести) новый2_расчет 2021_1" xfId="1810"/>
    <cellStyle name="40% - Акцент4 2_Коронавирусная инфекция(COVID тяжелая степень тяжести) новый2_расчет 2021_расчет 2021" xfId="1811"/>
    <cellStyle name="40% — акцент4 2_Коронавирусная инфекция(COVID тяжелая степень тяжести) новый2_расчет 2021_расчет 2021" xfId="1812"/>
    <cellStyle name="40% - Акцент4 2_Коронавирусная инфекция(COVID тяжелая степень тяжести) новый2_расчет 2021_тяжелый 3" xfId="1813"/>
    <cellStyle name="40% — акцент4 2_Коронавирусная инфекция(COVID тяжелая степень тяжести) новый2_расчет 2021_тяжелый 3" xfId="1814"/>
    <cellStyle name="40% - Акцент4 2_Коронавирусная инфекция(COVID тяжелая степень тяжести) новый2_тяжелый 1 (2)" xfId="1815"/>
    <cellStyle name="40% — акцент4 2_Коронавирусная инфекция(COVID тяжелая степень тяжести) новый2_тяжелый 1 (2)" xfId="1816"/>
    <cellStyle name="40% - Акцент4 2_Коронавирусная инфекция(COVID тяжелая степень тяжести) новый2_тяжелый 2" xfId="1817"/>
    <cellStyle name="40% — акцент4 2_Коронавирусная инфекция(COVID тяжелая степень тяжести) новый2_тяжелый 2" xfId="1818"/>
    <cellStyle name="40% - Акцент4 2_Коронавирусная инфекция(COVID тяжелая степень тяжести) новый2_тяжелый 3" xfId="1819"/>
    <cellStyle name="40% — акцент4 2_Коронавирусная инфекция(COVID тяжелая степень тяжести) новый2_тяжелый 3" xfId="1820"/>
    <cellStyle name="40% - Акцент4 2_кр_тяжелый 1" xfId="1821"/>
    <cellStyle name="40% — акцент4 2_кр_тяжелый 1" xfId="1822"/>
    <cellStyle name="40% - Акцент4 2_кр_тяжелый 1_2" xfId="1823"/>
    <cellStyle name="40% — акцент4 2_кр_тяжелый 1_2" xfId="1824"/>
    <cellStyle name="40% - Акцент4 2_кр_тяжелый 2" xfId="1825"/>
    <cellStyle name="40% — акцент4 2_кр_тяжелый 2" xfId="1826"/>
    <cellStyle name="40% - Акцент4 2_кр_тяжелый 3" xfId="1827"/>
    <cellStyle name="40% — акцент4 2_кр_тяжелый 3" xfId="1828"/>
    <cellStyle name="40% - Акцент4 2_Лист1" xfId="1829"/>
    <cellStyle name="40% — акцент4 2_Лист1" xfId="1830"/>
    <cellStyle name="40% - Акцент4 2_Лист1_1" xfId="1831"/>
    <cellStyle name="40% — акцент4 2_Лист2" xfId="1832"/>
    <cellStyle name="40% - Акцент4 2_новый легкий" xfId="1833"/>
    <cellStyle name="40% — акцент4 2_расчет 2021" xfId="1834"/>
    <cellStyle name="40% - Акцент4 2_расчет 2021_1" xfId="1835"/>
    <cellStyle name="40% — акцент4 2_расчет 2021_1" xfId="1836"/>
    <cellStyle name="40% - Акцент4 2_расчет 2021_1_кр_тяжелый 1" xfId="1837"/>
    <cellStyle name="40% — акцент4 2_расчет 2021_1_расчет 2021" xfId="1838"/>
    <cellStyle name="40% - Акцент4 2_расчет 2021_1_расчет 2021_1" xfId="1839"/>
    <cellStyle name="40% — акцент4 2_расчет 2021_1_тяжелый 3" xfId="1840"/>
    <cellStyle name="40% - Акцент4 2_расчет 2021_2" xfId="1841"/>
    <cellStyle name="40% — акцент4 2_расчет 2021_2" xfId="1842"/>
    <cellStyle name="40% - Акцент4 2_расчет 2021_кр_тяжелый 1" xfId="1843"/>
    <cellStyle name="40% — акцент4 2_расчет 2021_кр_тяжелый 1" xfId="1844"/>
    <cellStyle name="40% - Акцент4 2_расчет 2021_кр_тяжелый 2" xfId="1845"/>
    <cellStyle name="40% — акцент4 2_расчет 2021_кр_тяжелый 2" xfId="1846"/>
    <cellStyle name="40% - Акцент4 2_расчет 2021_кр_тяжелый 3" xfId="1847"/>
    <cellStyle name="40% — акцент4 2_расчет 2021_кр_тяжелый 3" xfId="1848"/>
    <cellStyle name="40% - Акцент4 2_расчет 2021_расчет 2021" xfId="1849"/>
    <cellStyle name="40% — акцент4 2_расчет 2021_расчет 2021" xfId="1850"/>
    <cellStyle name="40% - Акцент4 2_расчет 2021_расчет 2021_1" xfId="1851"/>
    <cellStyle name="40% — акцент4 2_расчет 2021_расчет 2021_1" xfId="1852"/>
    <cellStyle name="40% - Акцент4 2_расчет 2021_расчет 2021_расчет 2021" xfId="1853"/>
    <cellStyle name="40% — акцент4 2_расчет 2021_расчет 2021_расчет 2021" xfId="1854"/>
    <cellStyle name="40% - Акцент4 2_расчет 2021_расчет 2021_тяжелый 3" xfId="1855"/>
    <cellStyle name="40% — акцент4 2_расчет 2021_расчет 2021_тяжелый 3" xfId="1856"/>
    <cellStyle name="40% - Акцент4 2_расчет 2021_тяжелый 2" xfId="1857"/>
    <cellStyle name="40% — акцент4 2_расчет 2021_тяжелый 2" xfId="1858"/>
    <cellStyle name="40% - Акцент4 2_расчет 2021_тяжелый 3" xfId="1859"/>
    <cellStyle name="40% — акцент4 2_расчет 2021_тяжелый 3" xfId="1860"/>
    <cellStyle name="40% - Акцент4 2_тяжелый 1 (2)" xfId="1861"/>
    <cellStyle name="40% — акцент4 2_тяжелый 1 (2)" xfId="1862"/>
    <cellStyle name="40% - Акцент4 2_тяжелый 2" xfId="1863"/>
    <cellStyle name="40% — акцент4 2_тяжелый 2" xfId="1864"/>
    <cellStyle name="40% - Акцент4 2_тяжелый 3" xfId="1865"/>
    <cellStyle name="40% — акцент4 2_тяжелый 3" xfId="1866"/>
    <cellStyle name="40% - Акцент4 3" xfId="1867"/>
    <cellStyle name="40% — акцент4 3" xfId="1868"/>
    <cellStyle name="40% - Акцент4 3 2" xfId="1869"/>
    <cellStyle name="40% - Акцент4 3_12 11 2020вирусная инфекция(COVID тяжелая степень тяжести)с учетом ВМР9 включая ОРИТ" xfId="1870"/>
    <cellStyle name="40% — акцент4 3_Коронавирусная инфекция(COVID средняя степень тяжести)_новый" xfId="1871"/>
    <cellStyle name="40% - Акцент4 3_Коронавирусная инфекция(COVID тяжелая степень тяжести) новый2" xfId="1872"/>
    <cellStyle name="40% — акцент4 3_Коронавирусная инфекция(COVID тяжелая степень тяжести) новый2" xfId="1873"/>
    <cellStyle name="40% - Акцент4 3_Коронавирусная инфекция(COVID тяжелая степень тяжести) новый2_кр_тяжелый 1" xfId="1874"/>
    <cellStyle name="40% — акцент4 3_Коронавирусная инфекция(COVID тяжелая степень тяжести) новый2_кр_тяжелый 1" xfId="1875"/>
    <cellStyle name="40% - Акцент4 3_Коронавирусная инфекция(COVID тяжелая степень тяжести) новый2_кр_тяжелый 1_2" xfId="1876"/>
    <cellStyle name="40% — акцент4 3_Коронавирусная инфекция(COVID тяжелая степень тяжести) новый2_кр_тяжелый 1_2" xfId="1877"/>
    <cellStyle name="40% - Акцент4 3_Коронавирусная инфекция(COVID тяжелая степень тяжести) новый2_кр_тяжелый 2" xfId="1878"/>
    <cellStyle name="40% — акцент4 3_Коронавирусная инфекция(COVID тяжелая степень тяжести) новый2_кр_тяжелый 2" xfId="1879"/>
    <cellStyle name="40% - Акцент4 3_Коронавирусная инфекция(COVID тяжелая степень тяжести) новый2_кр_тяжелый 3" xfId="1880"/>
    <cellStyle name="40% — акцент4 3_Коронавирусная инфекция(COVID тяжелая степень тяжести) новый2_кр_тяжелый 3" xfId="1881"/>
    <cellStyle name="40% - Акцент4 3_Коронавирусная инфекция(COVID тяжелая степень тяжести) новый2_Лист1" xfId="1882"/>
    <cellStyle name="40% — акцент4 3_Коронавирусная инфекция(COVID тяжелая степень тяжести) новый2_Лист1" xfId="1883"/>
    <cellStyle name="40% - Акцент4 3_Коронавирусная инфекция(COVID тяжелая степень тяжести) новый2_Лист2" xfId="1884"/>
    <cellStyle name="40% — акцент4 3_Коронавирусная инфекция(COVID тяжелая степень тяжести) новый2_Лист2" xfId="1885"/>
    <cellStyle name="40% - Акцент4 3_Коронавирусная инфекция(COVID тяжелая степень тяжести) новый2_расчет 2021" xfId="1886"/>
    <cellStyle name="40% — акцент4 3_Коронавирусная инфекция(COVID тяжелая степень тяжести) новый2_расчет 2021" xfId="1887"/>
    <cellStyle name="40% - Акцент4 3_Коронавирусная инфекция(COVID тяжелая степень тяжести) новый2_расчет 2021_1" xfId="1888"/>
    <cellStyle name="40% — акцент4 3_Коронавирусная инфекция(COVID тяжелая степень тяжести) новый2_расчет 2021_1" xfId="1889"/>
    <cellStyle name="40% - Акцент4 3_Коронавирусная инфекция(COVID тяжелая степень тяжести) новый2_расчет 2021_расчет 2021" xfId="1890"/>
    <cellStyle name="40% — акцент4 3_Коронавирусная инфекция(COVID тяжелая степень тяжести) новый2_расчет 2021_расчет 2021" xfId="1891"/>
    <cellStyle name="40% - Акцент4 3_Коронавирусная инфекция(COVID тяжелая степень тяжести) новый2_расчет 2021_тяжелый 3" xfId="1892"/>
    <cellStyle name="40% — акцент4 3_Коронавирусная инфекция(COVID тяжелая степень тяжести) новый2_расчет 2021_тяжелый 3" xfId="1893"/>
    <cellStyle name="40% - Акцент4 3_Коронавирусная инфекция(COVID тяжелая степень тяжести) новый2_тяжелый 1 (2)" xfId="1894"/>
    <cellStyle name="40% — акцент4 3_Коронавирусная инфекция(COVID тяжелая степень тяжести) новый2_тяжелый 1 (2)" xfId="1895"/>
    <cellStyle name="40% - Акцент4 3_Коронавирусная инфекция(COVID тяжелая степень тяжести) новый2_тяжелый 2" xfId="1896"/>
    <cellStyle name="40% — акцент4 3_Коронавирусная инфекция(COVID тяжелая степень тяжести) новый2_тяжелый 2" xfId="1897"/>
    <cellStyle name="40% - Акцент4 3_Коронавирусная инфекция(COVID тяжелая степень тяжести) новый2_тяжелый 3" xfId="1898"/>
    <cellStyle name="40% — акцент4 3_Коронавирусная инфекция(COVID тяжелая степень тяжести) новый2_тяжелый 3" xfId="1899"/>
    <cellStyle name="40% - Акцент4 3_кр_тяжелый 1" xfId="1900"/>
    <cellStyle name="40% — акцент4 3_кр_тяжелый 1" xfId="1901"/>
    <cellStyle name="40% - Акцент4 3_кр_тяжелый 1_2" xfId="1902"/>
    <cellStyle name="40% — акцент4 3_кр_тяжелый 1_2" xfId="1903"/>
    <cellStyle name="40% - Акцент4 3_кр_тяжелый 2" xfId="1904"/>
    <cellStyle name="40% — акцент4 3_кр_тяжелый 2" xfId="1905"/>
    <cellStyle name="40% - Акцент4 3_кр_тяжелый 3" xfId="1906"/>
    <cellStyle name="40% — акцент4 3_кр_тяжелый 3" xfId="1907"/>
    <cellStyle name="40% - Акцент4 3_Лист1" xfId="1908"/>
    <cellStyle name="40% — акцент4 3_Лист1" xfId="1909"/>
    <cellStyle name="40% - Акцент4 3_Лист1_1" xfId="1910"/>
    <cellStyle name="40% — акцент4 3_Лист2" xfId="1911"/>
    <cellStyle name="40% - Акцент4 3_новый легкий" xfId="1912"/>
    <cellStyle name="40% — акцент4 3_расчет 2021" xfId="1913"/>
    <cellStyle name="40% - Акцент4 3_расчет 2021_1" xfId="1914"/>
    <cellStyle name="40% — акцент4 3_расчет 2021_1" xfId="1915"/>
    <cellStyle name="40% - Акцент4 3_расчет 2021_1_кр_тяжелый 1" xfId="1916"/>
    <cellStyle name="40% — акцент4 3_расчет 2021_1_расчет 2021" xfId="1917"/>
    <cellStyle name="40% - Акцент4 3_расчет 2021_1_расчет 2021_1" xfId="1918"/>
    <cellStyle name="40% — акцент4 3_расчет 2021_1_тяжелый 3" xfId="1919"/>
    <cellStyle name="40% - Акцент4 3_расчет 2021_2" xfId="1920"/>
    <cellStyle name="40% — акцент4 3_расчет 2021_2" xfId="1921"/>
    <cellStyle name="40% - Акцент4 3_расчет 2021_кр_тяжелый 1" xfId="1922"/>
    <cellStyle name="40% — акцент4 3_расчет 2021_кр_тяжелый 1" xfId="1923"/>
    <cellStyle name="40% - Акцент4 3_расчет 2021_кр_тяжелый 2" xfId="1924"/>
    <cellStyle name="40% — акцент4 3_расчет 2021_кр_тяжелый 2" xfId="1925"/>
    <cellStyle name="40% - Акцент4 3_расчет 2021_кр_тяжелый 3" xfId="1926"/>
    <cellStyle name="40% — акцент4 3_расчет 2021_кр_тяжелый 3" xfId="1927"/>
    <cellStyle name="40% - Акцент4 3_расчет 2021_расчет 2021" xfId="1928"/>
    <cellStyle name="40% — акцент4 3_расчет 2021_расчет 2021" xfId="1929"/>
    <cellStyle name="40% - Акцент4 3_расчет 2021_расчет 2021_1" xfId="1930"/>
    <cellStyle name="40% — акцент4 3_расчет 2021_расчет 2021_1" xfId="1931"/>
    <cellStyle name="40% - Акцент4 3_расчет 2021_расчет 2021_расчет 2021" xfId="1932"/>
    <cellStyle name="40% — акцент4 3_расчет 2021_расчет 2021_расчет 2021" xfId="1933"/>
    <cellStyle name="40% - Акцент4 3_расчет 2021_расчет 2021_тяжелый 3" xfId="1934"/>
    <cellStyle name="40% — акцент4 3_расчет 2021_расчет 2021_тяжелый 3" xfId="1935"/>
    <cellStyle name="40% - Акцент4 3_расчет 2021_тяжелый 2" xfId="1936"/>
    <cellStyle name="40% — акцент4 3_расчет 2021_тяжелый 2" xfId="1937"/>
    <cellStyle name="40% - Акцент4 3_расчет 2021_тяжелый 3" xfId="1938"/>
    <cellStyle name="40% — акцент4 3_расчет 2021_тяжелый 3" xfId="1939"/>
    <cellStyle name="40% - Акцент4 3_тяжелый 1 (2)" xfId="1940"/>
    <cellStyle name="40% — акцент4 3_тяжелый 1 (2)" xfId="1941"/>
    <cellStyle name="40% - Акцент4 3_тяжелый 2" xfId="1942"/>
    <cellStyle name="40% — акцент4 3_тяжелый 2" xfId="1943"/>
    <cellStyle name="40% - Акцент4 3_тяжелый 3" xfId="1944"/>
    <cellStyle name="40% — акцент4 3_тяжелый 3" xfId="1945"/>
    <cellStyle name="40% - Акцент4 4" xfId="1946"/>
    <cellStyle name="40% - Акцент4 4 2" xfId="1947"/>
    <cellStyle name="40% - Акцент4 4_12 11 2020вирусная инфекция(COVID тяжелая степень тяжести)с учетом ВМР9 включая ОРИТ" xfId="1948"/>
    <cellStyle name="40% - Акцент4 5" xfId="1949"/>
    <cellStyle name="40% - Акцент4 5 2" xfId="1950"/>
    <cellStyle name="40% - Акцент4 5_12 11 2020вирусная инфекция(COVID тяжелая степень тяжести)с учетом ВМР9 включая ОРИТ" xfId="1951"/>
    <cellStyle name="40% - Акцент4 6" xfId="1952"/>
    <cellStyle name="40% - Акцент4 6 2" xfId="1953"/>
    <cellStyle name="40% - Акцент4 6_12 11 2020вирусная инфекция(COVID тяжелая степень тяжести)с учетом ВМР9 включая ОРИТ" xfId="1954"/>
    <cellStyle name="40% - Акцент4 7" xfId="1955"/>
    <cellStyle name="40% - Акцент4 7 2" xfId="1956"/>
    <cellStyle name="40% - Акцент4 7_12 11 2020вирусная инфекция(COVID тяжелая степень тяжести)с учетом ВМР9 включая ОРИТ" xfId="1957"/>
    <cellStyle name="40% - Акцент4 8" xfId="1958"/>
    <cellStyle name="40% - Акцент4 8 2" xfId="1959"/>
    <cellStyle name="40% - Акцент4 8_12 11 2020вирусная инфекция(COVID тяжелая степень тяжести)с учетом ВМР9 включая ОРИТ" xfId="1960"/>
    <cellStyle name="40% - Акцент4 9" xfId="1961"/>
    <cellStyle name="40% - Акцент4 9 2" xfId="1962"/>
    <cellStyle name="40% - Акцент4 9_12 11 2020вирусная инфекция(COVID тяжелая степень тяжести)с учетом ВМР9 включая ОРИТ" xfId="1963"/>
    <cellStyle name="40% — акцент4_10" xfId="1964"/>
    <cellStyle name="40% — Акцент5" xfId="1965"/>
    <cellStyle name="40% - Акцент5 10" xfId="1966"/>
    <cellStyle name="40% - Акцент5 10 2" xfId="1967"/>
    <cellStyle name="40% - Акцент5 10_12 11 2020вирусная инфекция(COVID тяжелая степень тяжести)с учетом ВМР9 включая ОРИТ" xfId="1968"/>
    <cellStyle name="40% - Акцент5 11" xfId="1969"/>
    <cellStyle name="40% - Акцент5 12" xfId="1970"/>
    <cellStyle name="40% - Акцент5 13" xfId="1971"/>
    <cellStyle name="40% - Акцент5 14" xfId="1972"/>
    <cellStyle name="40% - Акцент5 15" xfId="1973"/>
    <cellStyle name="40% - Акцент5 16" xfId="1974"/>
    <cellStyle name="40% - Акцент5 17" xfId="1975"/>
    <cellStyle name="40% - Акцент5 2" xfId="1976"/>
    <cellStyle name="40% — акцент5 2" xfId="1977"/>
    <cellStyle name="40% - Акцент5 2 2" xfId="1978"/>
    <cellStyle name="40% - Акцент5 2_12 11 2020вирусная инфекция(COVID тяжелая степень тяжести)с учетом ВМР9 включая ОРИТ" xfId="1979"/>
    <cellStyle name="40% — акцент5 2_Коронавирусная инфекция(COVID средняя степень тяжести)_новый" xfId="1980"/>
    <cellStyle name="40% - Акцент5 2_Коронавирусная инфекция(COVID тяжелая степень тяжести) новый2" xfId="1981"/>
    <cellStyle name="40% — акцент5 2_Коронавирусная инфекция(COVID тяжелая степень тяжести) новый2" xfId="1982"/>
    <cellStyle name="40% - Акцент5 2_Коронавирусная инфекция(COVID тяжелая степень тяжести) новый2_кр_тяжелый 1" xfId="1983"/>
    <cellStyle name="40% — акцент5 2_Коронавирусная инфекция(COVID тяжелая степень тяжести) новый2_кр_тяжелый 1" xfId="1984"/>
    <cellStyle name="40% - Акцент5 2_Коронавирусная инфекция(COVID тяжелая степень тяжести) новый2_кр_тяжелый 1_2" xfId="1985"/>
    <cellStyle name="40% — акцент5 2_Коронавирусная инфекция(COVID тяжелая степень тяжести) новый2_кр_тяжелый 1_2" xfId="1986"/>
    <cellStyle name="40% - Акцент5 2_Коронавирусная инфекция(COVID тяжелая степень тяжести) новый2_кр_тяжелый 2" xfId="1987"/>
    <cellStyle name="40% — акцент5 2_Коронавирусная инфекция(COVID тяжелая степень тяжести) новый2_кр_тяжелый 2" xfId="1988"/>
    <cellStyle name="40% - Акцент5 2_Коронавирусная инфекция(COVID тяжелая степень тяжести) новый2_кр_тяжелый 3" xfId="1989"/>
    <cellStyle name="40% — акцент5 2_Коронавирусная инфекция(COVID тяжелая степень тяжести) новый2_кр_тяжелый 3" xfId="1990"/>
    <cellStyle name="40% - Акцент5 2_Коронавирусная инфекция(COVID тяжелая степень тяжести) новый2_Лист1" xfId="1991"/>
    <cellStyle name="40% — акцент5 2_Коронавирусная инфекция(COVID тяжелая степень тяжести) новый2_Лист1" xfId="1992"/>
    <cellStyle name="40% - Акцент5 2_Коронавирусная инфекция(COVID тяжелая степень тяжести) новый2_Лист2" xfId="1993"/>
    <cellStyle name="40% — акцент5 2_Коронавирусная инфекция(COVID тяжелая степень тяжести) новый2_Лист2" xfId="1994"/>
    <cellStyle name="40% - Акцент5 2_Коронавирусная инфекция(COVID тяжелая степень тяжести) новый2_расчет 2021" xfId="1995"/>
    <cellStyle name="40% — акцент5 2_Коронавирусная инфекция(COVID тяжелая степень тяжести) новый2_расчет 2021" xfId="1996"/>
    <cellStyle name="40% - Акцент5 2_Коронавирусная инфекция(COVID тяжелая степень тяжести) новый2_расчет 2021_1" xfId="1997"/>
    <cellStyle name="40% — акцент5 2_Коронавирусная инфекция(COVID тяжелая степень тяжести) новый2_расчет 2021_1" xfId="1998"/>
    <cellStyle name="40% - Акцент5 2_Коронавирусная инфекция(COVID тяжелая степень тяжести) новый2_расчет 2021_расчет 2021" xfId="1999"/>
    <cellStyle name="40% — акцент5 2_Коронавирусная инфекция(COVID тяжелая степень тяжести) новый2_расчет 2021_расчет 2021" xfId="2000"/>
    <cellStyle name="40% - Акцент5 2_Коронавирусная инфекция(COVID тяжелая степень тяжести) новый2_расчет 2021_тяжелый 3" xfId="2001"/>
    <cellStyle name="40% — акцент5 2_Коронавирусная инфекция(COVID тяжелая степень тяжести) новый2_расчет 2021_тяжелый 3" xfId="2002"/>
    <cellStyle name="40% - Акцент5 2_Коронавирусная инфекция(COVID тяжелая степень тяжести) новый2_тяжелый 1 (2)" xfId="2003"/>
    <cellStyle name="40% — акцент5 2_Коронавирусная инфекция(COVID тяжелая степень тяжести) новый2_тяжелый 1 (2)" xfId="2004"/>
    <cellStyle name="40% - Акцент5 2_Коронавирусная инфекция(COVID тяжелая степень тяжести) новый2_тяжелый 2" xfId="2005"/>
    <cellStyle name="40% — акцент5 2_Коронавирусная инфекция(COVID тяжелая степень тяжести) новый2_тяжелый 2" xfId="2006"/>
    <cellStyle name="40% - Акцент5 2_Коронавирусная инфекция(COVID тяжелая степень тяжести) новый2_тяжелый 3" xfId="2007"/>
    <cellStyle name="40% — акцент5 2_Коронавирусная инфекция(COVID тяжелая степень тяжести) новый2_тяжелый 3" xfId="2008"/>
    <cellStyle name="40% - Акцент5 2_кр_тяжелый 1" xfId="2009"/>
    <cellStyle name="40% — акцент5 2_кр_тяжелый 1" xfId="2010"/>
    <cellStyle name="40% - Акцент5 2_кр_тяжелый 1_2" xfId="2011"/>
    <cellStyle name="40% — акцент5 2_кр_тяжелый 1_2" xfId="2012"/>
    <cellStyle name="40% - Акцент5 2_кр_тяжелый 2" xfId="2013"/>
    <cellStyle name="40% — акцент5 2_кр_тяжелый 2" xfId="2014"/>
    <cellStyle name="40% - Акцент5 2_кр_тяжелый 3" xfId="2015"/>
    <cellStyle name="40% — акцент5 2_кр_тяжелый 3" xfId="2016"/>
    <cellStyle name="40% - Акцент5 2_Лист1" xfId="2017"/>
    <cellStyle name="40% — акцент5 2_Лист1" xfId="2018"/>
    <cellStyle name="40% - Акцент5 2_Лист1_1" xfId="2019"/>
    <cellStyle name="40% — акцент5 2_Лист2" xfId="2020"/>
    <cellStyle name="40% - Акцент5 2_новый легкий" xfId="2021"/>
    <cellStyle name="40% — акцент5 2_расчет 2021" xfId="2022"/>
    <cellStyle name="40% - Акцент5 2_расчет 2021_1" xfId="2023"/>
    <cellStyle name="40% — акцент5 2_расчет 2021_1" xfId="2024"/>
    <cellStyle name="40% - Акцент5 2_расчет 2021_1_кр_тяжелый 1" xfId="2025"/>
    <cellStyle name="40% — акцент5 2_расчет 2021_1_расчет 2021" xfId="2026"/>
    <cellStyle name="40% - Акцент5 2_расчет 2021_1_расчет 2021_1" xfId="2027"/>
    <cellStyle name="40% — акцент5 2_расчет 2021_1_тяжелый 3" xfId="2028"/>
    <cellStyle name="40% - Акцент5 2_расчет 2021_2" xfId="2029"/>
    <cellStyle name="40% — акцент5 2_расчет 2021_2" xfId="2030"/>
    <cellStyle name="40% - Акцент5 2_расчет 2021_кр_тяжелый 1" xfId="2031"/>
    <cellStyle name="40% — акцент5 2_расчет 2021_кр_тяжелый 1" xfId="2032"/>
    <cellStyle name="40% - Акцент5 2_расчет 2021_кр_тяжелый 2" xfId="2033"/>
    <cellStyle name="40% — акцент5 2_расчет 2021_кр_тяжелый 2" xfId="2034"/>
    <cellStyle name="40% - Акцент5 2_расчет 2021_кр_тяжелый 3" xfId="2035"/>
    <cellStyle name="40% — акцент5 2_расчет 2021_кр_тяжелый 3" xfId="2036"/>
    <cellStyle name="40% - Акцент5 2_расчет 2021_расчет 2021" xfId="2037"/>
    <cellStyle name="40% — акцент5 2_расчет 2021_расчет 2021" xfId="2038"/>
    <cellStyle name="40% - Акцент5 2_расчет 2021_расчет 2021_1" xfId="2039"/>
    <cellStyle name="40% — акцент5 2_расчет 2021_расчет 2021_1" xfId="2040"/>
    <cellStyle name="40% - Акцент5 2_расчет 2021_расчет 2021_расчет 2021" xfId="2041"/>
    <cellStyle name="40% — акцент5 2_расчет 2021_расчет 2021_расчет 2021" xfId="2042"/>
    <cellStyle name="40% - Акцент5 2_расчет 2021_расчет 2021_тяжелый 3" xfId="2043"/>
    <cellStyle name="40% — акцент5 2_расчет 2021_расчет 2021_тяжелый 3" xfId="2044"/>
    <cellStyle name="40% - Акцент5 2_расчет 2021_тяжелый 2" xfId="2045"/>
    <cellStyle name="40% — акцент5 2_расчет 2021_тяжелый 2" xfId="2046"/>
    <cellStyle name="40% - Акцент5 2_расчет 2021_тяжелый 3" xfId="2047"/>
    <cellStyle name="40% — акцент5 2_расчет 2021_тяжелый 3" xfId="2048"/>
    <cellStyle name="40% - Акцент5 2_тяжелый 1 (2)" xfId="2049"/>
    <cellStyle name="40% — акцент5 2_тяжелый 1 (2)" xfId="2050"/>
    <cellStyle name="40% - Акцент5 2_тяжелый 2" xfId="2051"/>
    <cellStyle name="40% — акцент5 2_тяжелый 2" xfId="2052"/>
    <cellStyle name="40% - Акцент5 2_тяжелый 3" xfId="2053"/>
    <cellStyle name="40% — акцент5 2_тяжелый 3" xfId="2054"/>
    <cellStyle name="40% - Акцент5 3" xfId="2055"/>
    <cellStyle name="40% — акцент5 3" xfId="2056"/>
    <cellStyle name="40% - Акцент5 3 2" xfId="2057"/>
    <cellStyle name="40% - Акцент5 3_12 11 2020вирусная инфекция(COVID тяжелая степень тяжести)с учетом ВМР9 включая ОРИТ" xfId="2058"/>
    <cellStyle name="40% — акцент5 3_Коронавирусная инфекция(COVID средняя степень тяжести)_новый" xfId="2059"/>
    <cellStyle name="40% - Акцент5 3_Коронавирусная инфекция(COVID тяжелая степень тяжести) новый2" xfId="2060"/>
    <cellStyle name="40% — акцент5 3_Коронавирусная инфекция(COVID тяжелая степень тяжести) новый2" xfId="2061"/>
    <cellStyle name="40% - Акцент5 3_Коронавирусная инфекция(COVID тяжелая степень тяжести) новый2_кр_тяжелый 1" xfId="2062"/>
    <cellStyle name="40% — акцент5 3_Коронавирусная инфекция(COVID тяжелая степень тяжести) новый2_кр_тяжелый 1" xfId="2063"/>
    <cellStyle name="40% - Акцент5 3_Коронавирусная инфекция(COVID тяжелая степень тяжести) новый2_кр_тяжелый 1_2" xfId="2064"/>
    <cellStyle name="40% — акцент5 3_Коронавирусная инфекция(COVID тяжелая степень тяжести) новый2_кр_тяжелый 1_2" xfId="2065"/>
    <cellStyle name="40% - Акцент5 3_Коронавирусная инфекция(COVID тяжелая степень тяжести) новый2_кр_тяжелый 2" xfId="2066"/>
    <cellStyle name="40% — акцент5 3_Коронавирусная инфекция(COVID тяжелая степень тяжести) новый2_кр_тяжелый 2" xfId="2067"/>
    <cellStyle name="40% - Акцент5 3_Коронавирусная инфекция(COVID тяжелая степень тяжести) новый2_кр_тяжелый 3" xfId="2068"/>
    <cellStyle name="40% — акцент5 3_Коронавирусная инфекция(COVID тяжелая степень тяжести) новый2_кр_тяжелый 3" xfId="2069"/>
    <cellStyle name="40% - Акцент5 3_Коронавирусная инфекция(COVID тяжелая степень тяжести) новый2_Лист1" xfId="2070"/>
    <cellStyle name="40% — акцент5 3_Коронавирусная инфекция(COVID тяжелая степень тяжести) новый2_Лист1" xfId="2071"/>
    <cellStyle name="40% - Акцент5 3_Коронавирусная инфекция(COVID тяжелая степень тяжести) новый2_Лист2" xfId="2072"/>
    <cellStyle name="40% — акцент5 3_Коронавирусная инфекция(COVID тяжелая степень тяжести) новый2_Лист2" xfId="2073"/>
    <cellStyle name="40% - Акцент5 3_Коронавирусная инфекция(COVID тяжелая степень тяжести) новый2_расчет 2021" xfId="2074"/>
    <cellStyle name="40% — акцент5 3_Коронавирусная инфекция(COVID тяжелая степень тяжести) новый2_расчет 2021" xfId="2075"/>
    <cellStyle name="40% - Акцент5 3_Коронавирусная инфекция(COVID тяжелая степень тяжести) новый2_расчет 2021_1" xfId="2076"/>
    <cellStyle name="40% — акцент5 3_Коронавирусная инфекция(COVID тяжелая степень тяжести) новый2_расчет 2021_1" xfId="2077"/>
    <cellStyle name="40% - Акцент5 3_Коронавирусная инфекция(COVID тяжелая степень тяжести) новый2_расчет 2021_расчет 2021" xfId="2078"/>
    <cellStyle name="40% — акцент5 3_Коронавирусная инфекция(COVID тяжелая степень тяжести) новый2_расчет 2021_расчет 2021" xfId="2079"/>
    <cellStyle name="40% - Акцент5 3_Коронавирусная инфекция(COVID тяжелая степень тяжести) новый2_расчет 2021_тяжелый 3" xfId="2080"/>
    <cellStyle name="40% — акцент5 3_Коронавирусная инфекция(COVID тяжелая степень тяжести) новый2_расчет 2021_тяжелый 3" xfId="2081"/>
    <cellStyle name="40% - Акцент5 3_Коронавирусная инфекция(COVID тяжелая степень тяжести) новый2_тяжелый 1 (2)" xfId="2082"/>
    <cellStyle name="40% — акцент5 3_Коронавирусная инфекция(COVID тяжелая степень тяжести) новый2_тяжелый 1 (2)" xfId="2083"/>
    <cellStyle name="40% - Акцент5 3_Коронавирусная инфекция(COVID тяжелая степень тяжести) новый2_тяжелый 2" xfId="2084"/>
    <cellStyle name="40% — акцент5 3_Коронавирусная инфекция(COVID тяжелая степень тяжести) новый2_тяжелый 2" xfId="2085"/>
    <cellStyle name="40% - Акцент5 3_Коронавирусная инфекция(COVID тяжелая степень тяжести) новый2_тяжелый 3" xfId="2086"/>
    <cellStyle name="40% — акцент5 3_Коронавирусная инфекция(COVID тяжелая степень тяжести) новый2_тяжелый 3" xfId="2087"/>
    <cellStyle name="40% - Акцент5 3_кр_тяжелый 1" xfId="2088"/>
    <cellStyle name="40% — акцент5 3_кр_тяжелый 1" xfId="2089"/>
    <cellStyle name="40% - Акцент5 3_кр_тяжелый 1_2" xfId="2090"/>
    <cellStyle name="40% — акцент5 3_кр_тяжелый 1_2" xfId="2091"/>
    <cellStyle name="40% - Акцент5 3_кр_тяжелый 2" xfId="2092"/>
    <cellStyle name="40% — акцент5 3_кр_тяжелый 2" xfId="2093"/>
    <cellStyle name="40% - Акцент5 3_кр_тяжелый 3" xfId="2094"/>
    <cellStyle name="40% — акцент5 3_кр_тяжелый 3" xfId="2095"/>
    <cellStyle name="40% - Акцент5 3_Лист1" xfId="2096"/>
    <cellStyle name="40% — акцент5 3_Лист1" xfId="2097"/>
    <cellStyle name="40% - Акцент5 3_Лист1_1" xfId="2098"/>
    <cellStyle name="40% — акцент5 3_Лист2" xfId="2099"/>
    <cellStyle name="40% - Акцент5 3_новый легкий" xfId="2100"/>
    <cellStyle name="40% — акцент5 3_расчет 2021" xfId="2101"/>
    <cellStyle name="40% - Акцент5 3_расчет 2021_1" xfId="2102"/>
    <cellStyle name="40% — акцент5 3_расчет 2021_1" xfId="2103"/>
    <cellStyle name="40% - Акцент5 3_расчет 2021_1_кр_тяжелый 1" xfId="2104"/>
    <cellStyle name="40% — акцент5 3_расчет 2021_1_расчет 2021" xfId="2105"/>
    <cellStyle name="40% - Акцент5 3_расчет 2021_1_расчет 2021_1" xfId="2106"/>
    <cellStyle name="40% — акцент5 3_расчет 2021_1_тяжелый 3" xfId="2107"/>
    <cellStyle name="40% - Акцент5 3_расчет 2021_2" xfId="2108"/>
    <cellStyle name="40% — акцент5 3_расчет 2021_2" xfId="2109"/>
    <cellStyle name="40% - Акцент5 3_расчет 2021_кр_тяжелый 1" xfId="2110"/>
    <cellStyle name="40% — акцент5 3_расчет 2021_кр_тяжелый 1" xfId="2111"/>
    <cellStyle name="40% - Акцент5 3_расчет 2021_кр_тяжелый 2" xfId="2112"/>
    <cellStyle name="40% — акцент5 3_расчет 2021_кр_тяжелый 2" xfId="2113"/>
    <cellStyle name="40% - Акцент5 3_расчет 2021_кр_тяжелый 3" xfId="2114"/>
    <cellStyle name="40% — акцент5 3_расчет 2021_кр_тяжелый 3" xfId="2115"/>
    <cellStyle name="40% - Акцент5 3_расчет 2021_расчет 2021" xfId="2116"/>
    <cellStyle name="40% — акцент5 3_расчет 2021_расчет 2021" xfId="2117"/>
    <cellStyle name="40% - Акцент5 3_расчет 2021_расчет 2021_1" xfId="2118"/>
    <cellStyle name="40% — акцент5 3_расчет 2021_расчет 2021_1" xfId="2119"/>
    <cellStyle name="40% - Акцент5 3_расчет 2021_расчет 2021_расчет 2021" xfId="2120"/>
    <cellStyle name="40% — акцент5 3_расчет 2021_расчет 2021_расчет 2021" xfId="2121"/>
    <cellStyle name="40% - Акцент5 3_расчет 2021_расчет 2021_тяжелый 3" xfId="2122"/>
    <cellStyle name="40% — акцент5 3_расчет 2021_расчет 2021_тяжелый 3" xfId="2123"/>
    <cellStyle name="40% - Акцент5 3_расчет 2021_тяжелый 2" xfId="2124"/>
    <cellStyle name="40% — акцент5 3_расчет 2021_тяжелый 2" xfId="2125"/>
    <cellStyle name="40% - Акцент5 3_расчет 2021_тяжелый 3" xfId="2126"/>
    <cellStyle name="40% — акцент5 3_расчет 2021_тяжелый 3" xfId="2127"/>
    <cellStyle name="40% - Акцент5 3_тяжелый 1 (2)" xfId="2128"/>
    <cellStyle name="40% — акцент5 3_тяжелый 1 (2)" xfId="2129"/>
    <cellStyle name="40% - Акцент5 3_тяжелый 2" xfId="2130"/>
    <cellStyle name="40% — акцент5 3_тяжелый 2" xfId="2131"/>
    <cellStyle name="40% - Акцент5 3_тяжелый 3" xfId="2132"/>
    <cellStyle name="40% — акцент5 3_тяжелый 3" xfId="2133"/>
    <cellStyle name="40% - Акцент5 4" xfId="2134"/>
    <cellStyle name="40% - Акцент5 4 2" xfId="2135"/>
    <cellStyle name="40% - Акцент5 4_12 11 2020вирусная инфекция(COVID тяжелая степень тяжести)с учетом ВМР9 включая ОРИТ" xfId="2136"/>
    <cellStyle name="40% - Акцент5 5" xfId="2137"/>
    <cellStyle name="40% - Акцент5 5 2" xfId="2138"/>
    <cellStyle name="40% - Акцент5 5_12 11 2020вирусная инфекция(COVID тяжелая степень тяжести)с учетом ВМР9 включая ОРИТ" xfId="2139"/>
    <cellStyle name="40% - Акцент5 6" xfId="2140"/>
    <cellStyle name="40% - Акцент5 6 2" xfId="2141"/>
    <cellStyle name="40% - Акцент5 6_12 11 2020вирусная инфекция(COVID тяжелая степень тяжести)с учетом ВМР9 включая ОРИТ" xfId="2142"/>
    <cellStyle name="40% - Акцент5 7" xfId="2143"/>
    <cellStyle name="40% - Акцент5 7 2" xfId="2144"/>
    <cellStyle name="40% - Акцент5 7_12 11 2020вирусная инфекция(COVID тяжелая степень тяжести)с учетом ВМР9 включая ОРИТ" xfId="2145"/>
    <cellStyle name="40% - Акцент5 8" xfId="2146"/>
    <cellStyle name="40% - Акцент5 8 2" xfId="2147"/>
    <cellStyle name="40% - Акцент5 8_12 11 2020вирусная инфекция(COVID тяжелая степень тяжести)с учетом ВМР9 включая ОРИТ" xfId="2148"/>
    <cellStyle name="40% - Акцент5 9" xfId="2149"/>
    <cellStyle name="40% - Акцент5 9 2" xfId="2150"/>
    <cellStyle name="40% - Акцент5 9_12 11 2020вирусная инфекция(COVID тяжелая степень тяжести)с учетом ВМР9 включая ОРИТ" xfId="2151"/>
    <cellStyle name="40% — акцент5_10" xfId="2152"/>
    <cellStyle name="40% — Акцент6" xfId="2153"/>
    <cellStyle name="40% - Акцент6 10" xfId="2154"/>
    <cellStyle name="40% - Акцент6 10 2" xfId="2155"/>
    <cellStyle name="40% - Акцент6 10_12 11 2020вирусная инфекция(COVID тяжелая степень тяжести)с учетом ВМР9 включая ОРИТ" xfId="2156"/>
    <cellStyle name="40% - Акцент6 11" xfId="2157"/>
    <cellStyle name="40% - Акцент6 12" xfId="2158"/>
    <cellStyle name="40% - Акцент6 13" xfId="2159"/>
    <cellStyle name="40% - Акцент6 14" xfId="2160"/>
    <cellStyle name="40% - Акцент6 15" xfId="2161"/>
    <cellStyle name="40% - Акцент6 16" xfId="2162"/>
    <cellStyle name="40% - Акцент6 17" xfId="2163"/>
    <cellStyle name="40% - Акцент6 2" xfId="2164"/>
    <cellStyle name="40% — акцент6 2" xfId="2165"/>
    <cellStyle name="40% - Акцент6 2 2" xfId="2166"/>
    <cellStyle name="40% - Акцент6 2_12 11 2020вирусная инфекция(COVID тяжелая степень тяжести)с учетом ВМР9 включая ОРИТ" xfId="2167"/>
    <cellStyle name="40% — акцент6 2_Коронавирусная инфекция(COVID средняя степень тяжести)_новый" xfId="2168"/>
    <cellStyle name="40% - Акцент6 2_Коронавирусная инфекция(COVID тяжелая степень тяжести) новый2" xfId="2169"/>
    <cellStyle name="40% — акцент6 2_Коронавирусная инфекция(COVID тяжелая степень тяжести) новый2" xfId="2170"/>
    <cellStyle name="40% - Акцент6 2_Коронавирусная инфекция(COVID тяжелая степень тяжести) новый2_кр_тяжелый 1" xfId="2171"/>
    <cellStyle name="40% — акцент6 2_Коронавирусная инфекция(COVID тяжелая степень тяжести) новый2_кр_тяжелый 1" xfId="2172"/>
    <cellStyle name="40% - Акцент6 2_Коронавирусная инфекция(COVID тяжелая степень тяжести) новый2_кр_тяжелый 1_2" xfId="2173"/>
    <cellStyle name="40% — акцент6 2_Коронавирусная инфекция(COVID тяжелая степень тяжести) новый2_кр_тяжелый 1_2" xfId="2174"/>
    <cellStyle name="40% - Акцент6 2_Коронавирусная инфекция(COVID тяжелая степень тяжести) новый2_кр_тяжелый 2" xfId="2175"/>
    <cellStyle name="40% — акцент6 2_Коронавирусная инфекция(COVID тяжелая степень тяжести) новый2_кр_тяжелый 2" xfId="2176"/>
    <cellStyle name="40% - Акцент6 2_Коронавирусная инфекция(COVID тяжелая степень тяжести) новый2_кр_тяжелый 3" xfId="2177"/>
    <cellStyle name="40% — акцент6 2_Коронавирусная инфекция(COVID тяжелая степень тяжести) новый2_кр_тяжелый 3" xfId="2178"/>
    <cellStyle name="40% - Акцент6 2_Коронавирусная инфекция(COVID тяжелая степень тяжести) новый2_Лист1" xfId="2179"/>
    <cellStyle name="40% — акцент6 2_Коронавирусная инфекция(COVID тяжелая степень тяжести) новый2_Лист1" xfId="2180"/>
    <cellStyle name="40% - Акцент6 2_Коронавирусная инфекция(COVID тяжелая степень тяжести) новый2_Лист2" xfId="2181"/>
    <cellStyle name="40% — акцент6 2_Коронавирусная инфекция(COVID тяжелая степень тяжести) новый2_Лист2" xfId="2182"/>
    <cellStyle name="40% - Акцент6 2_Коронавирусная инфекция(COVID тяжелая степень тяжести) новый2_расчет 2021" xfId="2183"/>
    <cellStyle name="40% — акцент6 2_Коронавирусная инфекция(COVID тяжелая степень тяжести) новый2_расчет 2021" xfId="2184"/>
    <cellStyle name="40% - Акцент6 2_Коронавирусная инфекция(COVID тяжелая степень тяжести) новый2_расчет 2021_1" xfId="2185"/>
    <cellStyle name="40% — акцент6 2_Коронавирусная инфекция(COVID тяжелая степень тяжести) новый2_расчет 2021_1" xfId="2186"/>
    <cellStyle name="40% - Акцент6 2_Коронавирусная инфекция(COVID тяжелая степень тяжести) новый2_расчет 2021_расчет 2021" xfId="2187"/>
    <cellStyle name="40% — акцент6 2_Коронавирусная инфекция(COVID тяжелая степень тяжести) новый2_расчет 2021_расчет 2021" xfId="2188"/>
    <cellStyle name="40% - Акцент6 2_Коронавирусная инфекция(COVID тяжелая степень тяжести) новый2_расчет 2021_тяжелый 3" xfId="2189"/>
    <cellStyle name="40% — акцент6 2_Коронавирусная инфекция(COVID тяжелая степень тяжести) новый2_расчет 2021_тяжелый 3" xfId="2190"/>
    <cellStyle name="40% - Акцент6 2_Коронавирусная инфекция(COVID тяжелая степень тяжести) новый2_тяжелый 1 (2)" xfId="2191"/>
    <cellStyle name="40% — акцент6 2_Коронавирусная инфекция(COVID тяжелая степень тяжести) новый2_тяжелый 1 (2)" xfId="2192"/>
    <cellStyle name="40% - Акцент6 2_Коронавирусная инфекция(COVID тяжелая степень тяжести) новый2_тяжелый 2" xfId="2193"/>
    <cellStyle name="40% — акцент6 2_Коронавирусная инфекция(COVID тяжелая степень тяжести) новый2_тяжелый 2" xfId="2194"/>
    <cellStyle name="40% - Акцент6 2_Коронавирусная инфекция(COVID тяжелая степень тяжести) новый2_тяжелый 3" xfId="2195"/>
    <cellStyle name="40% — акцент6 2_Коронавирусная инфекция(COVID тяжелая степень тяжести) новый2_тяжелый 3" xfId="2196"/>
    <cellStyle name="40% - Акцент6 2_кр_тяжелый 1" xfId="2197"/>
    <cellStyle name="40% — акцент6 2_кр_тяжелый 1" xfId="2198"/>
    <cellStyle name="40% - Акцент6 2_кр_тяжелый 1_2" xfId="2199"/>
    <cellStyle name="40% — акцент6 2_кр_тяжелый 1_2" xfId="2200"/>
    <cellStyle name="40% - Акцент6 2_кр_тяжелый 2" xfId="2201"/>
    <cellStyle name="40% — акцент6 2_кр_тяжелый 2" xfId="2202"/>
    <cellStyle name="40% - Акцент6 2_кр_тяжелый 3" xfId="2203"/>
    <cellStyle name="40% — акцент6 2_кр_тяжелый 3" xfId="2204"/>
    <cellStyle name="40% - Акцент6 2_Лист1" xfId="2205"/>
    <cellStyle name="40% — акцент6 2_Лист1" xfId="2206"/>
    <cellStyle name="40% - Акцент6 2_Лист1_1" xfId="2207"/>
    <cellStyle name="40% — акцент6 2_Лист2" xfId="2208"/>
    <cellStyle name="40% - Акцент6 2_новый легкий" xfId="2209"/>
    <cellStyle name="40% — акцент6 2_расчет 2021" xfId="2210"/>
    <cellStyle name="40% - Акцент6 2_расчет 2021_1" xfId="2211"/>
    <cellStyle name="40% — акцент6 2_расчет 2021_1" xfId="2212"/>
    <cellStyle name="40% - Акцент6 2_расчет 2021_1_кр_тяжелый 1" xfId="2213"/>
    <cellStyle name="40% — акцент6 2_расчет 2021_1_расчет 2021" xfId="2214"/>
    <cellStyle name="40% - Акцент6 2_расчет 2021_1_расчет 2021_1" xfId="2215"/>
    <cellStyle name="40% — акцент6 2_расчет 2021_1_тяжелый 3" xfId="2216"/>
    <cellStyle name="40% - Акцент6 2_расчет 2021_2" xfId="2217"/>
    <cellStyle name="40% — акцент6 2_расчет 2021_2" xfId="2218"/>
    <cellStyle name="40% - Акцент6 2_расчет 2021_кр_тяжелый 1" xfId="2219"/>
    <cellStyle name="40% — акцент6 2_расчет 2021_кр_тяжелый 1" xfId="2220"/>
    <cellStyle name="40% - Акцент6 2_расчет 2021_кр_тяжелый 2" xfId="2221"/>
    <cellStyle name="40% — акцент6 2_расчет 2021_кр_тяжелый 2" xfId="2222"/>
    <cellStyle name="40% - Акцент6 2_расчет 2021_кр_тяжелый 3" xfId="2223"/>
    <cellStyle name="40% — акцент6 2_расчет 2021_кр_тяжелый 3" xfId="2224"/>
    <cellStyle name="40% - Акцент6 2_расчет 2021_расчет 2021" xfId="2225"/>
    <cellStyle name="40% — акцент6 2_расчет 2021_расчет 2021" xfId="2226"/>
    <cellStyle name="40% - Акцент6 2_расчет 2021_расчет 2021_1" xfId="2227"/>
    <cellStyle name="40% — акцент6 2_расчет 2021_расчет 2021_1" xfId="2228"/>
    <cellStyle name="40% - Акцент6 2_расчет 2021_расчет 2021_расчет 2021" xfId="2229"/>
    <cellStyle name="40% — акцент6 2_расчет 2021_расчет 2021_расчет 2021" xfId="2230"/>
    <cellStyle name="40% - Акцент6 2_расчет 2021_расчет 2021_тяжелый 3" xfId="2231"/>
    <cellStyle name="40% — акцент6 2_расчет 2021_расчет 2021_тяжелый 3" xfId="2232"/>
    <cellStyle name="40% - Акцент6 2_расчет 2021_тяжелый 2" xfId="2233"/>
    <cellStyle name="40% — акцент6 2_расчет 2021_тяжелый 2" xfId="2234"/>
    <cellStyle name="40% - Акцент6 2_расчет 2021_тяжелый 3" xfId="2235"/>
    <cellStyle name="40% — акцент6 2_расчет 2021_тяжелый 3" xfId="2236"/>
    <cellStyle name="40% - Акцент6 2_тяжелый 1 (2)" xfId="2237"/>
    <cellStyle name="40% — акцент6 2_тяжелый 1 (2)" xfId="2238"/>
    <cellStyle name="40% - Акцент6 2_тяжелый 2" xfId="2239"/>
    <cellStyle name="40% — акцент6 2_тяжелый 2" xfId="2240"/>
    <cellStyle name="40% - Акцент6 2_тяжелый 3" xfId="2241"/>
    <cellStyle name="40% — акцент6 2_тяжелый 3" xfId="2242"/>
    <cellStyle name="40% - Акцент6 3" xfId="2243"/>
    <cellStyle name="40% — акцент6 3" xfId="2244"/>
    <cellStyle name="40% - Акцент6 3 2" xfId="2245"/>
    <cellStyle name="40% - Акцент6 3_12 11 2020вирусная инфекция(COVID тяжелая степень тяжести)с учетом ВМР9 включая ОРИТ" xfId="2246"/>
    <cellStyle name="40% — акцент6 3_Коронавирусная инфекция(COVID средняя степень тяжести)_новый" xfId="2247"/>
    <cellStyle name="40% - Акцент6 3_Коронавирусная инфекция(COVID тяжелая степень тяжести) новый2" xfId="2248"/>
    <cellStyle name="40% — акцент6 3_Коронавирусная инфекция(COVID тяжелая степень тяжести) новый2" xfId="2249"/>
    <cellStyle name="40% - Акцент6 3_Коронавирусная инфекция(COVID тяжелая степень тяжести) новый2_кр_тяжелый 1" xfId="2250"/>
    <cellStyle name="40% — акцент6 3_Коронавирусная инфекция(COVID тяжелая степень тяжести) новый2_кр_тяжелый 1" xfId="2251"/>
    <cellStyle name="40% - Акцент6 3_Коронавирусная инфекция(COVID тяжелая степень тяжести) новый2_кр_тяжелый 1_2" xfId="2252"/>
    <cellStyle name="40% — акцент6 3_Коронавирусная инфекция(COVID тяжелая степень тяжести) новый2_кр_тяжелый 1_2" xfId="2253"/>
    <cellStyle name="40% - Акцент6 3_Коронавирусная инфекция(COVID тяжелая степень тяжести) новый2_кр_тяжелый 2" xfId="2254"/>
    <cellStyle name="40% — акцент6 3_Коронавирусная инфекция(COVID тяжелая степень тяжести) новый2_кр_тяжелый 2" xfId="2255"/>
    <cellStyle name="40% - Акцент6 3_Коронавирусная инфекция(COVID тяжелая степень тяжести) новый2_кр_тяжелый 3" xfId="2256"/>
    <cellStyle name="40% — акцент6 3_Коронавирусная инфекция(COVID тяжелая степень тяжести) новый2_кр_тяжелый 3" xfId="2257"/>
    <cellStyle name="40% - Акцент6 3_Коронавирусная инфекция(COVID тяжелая степень тяжести) новый2_Лист1" xfId="2258"/>
    <cellStyle name="40% — акцент6 3_Коронавирусная инфекция(COVID тяжелая степень тяжести) новый2_Лист1" xfId="2259"/>
    <cellStyle name="40% - Акцент6 3_Коронавирусная инфекция(COVID тяжелая степень тяжести) новый2_Лист2" xfId="2260"/>
    <cellStyle name="40% — акцент6 3_Коронавирусная инфекция(COVID тяжелая степень тяжести) новый2_Лист2" xfId="2261"/>
    <cellStyle name="40% - Акцент6 3_Коронавирусная инфекция(COVID тяжелая степень тяжести) новый2_расчет 2021" xfId="2262"/>
    <cellStyle name="40% — акцент6 3_Коронавирусная инфекция(COVID тяжелая степень тяжести) новый2_расчет 2021" xfId="2263"/>
    <cellStyle name="40% - Акцент6 3_Коронавирусная инфекция(COVID тяжелая степень тяжести) новый2_расчет 2021_1" xfId="2264"/>
    <cellStyle name="40% — акцент6 3_Коронавирусная инфекция(COVID тяжелая степень тяжести) новый2_расчет 2021_1" xfId="2265"/>
    <cellStyle name="40% - Акцент6 3_Коронавирусная инфекция(COVID тяжелая степень тяжести) новый2_расчет 2021_расчет 2021" xfId="2266"/>
    <cellStyle name="40% — акцент6 3_Коронавирусная инфекция(COVID тяжелая степень тяжести) новый2_расчет 2021_расчет 2021" xfId="2267"/>
    <cellStyle name="40% - Акцент6 3_Коронавирусная инфекция(COVID тяжелая степень тяжести) новый2_расчет 2021_тяжелый 3" xfId="2268"/>
    <cellStyle name="40% — акцент6 3_Коронавирусная инфекция(COVID тяжелая степень тяжести) новый2_расчет 2021_тяжелый 3" xfId="2269"/>
    <cellStyle name="40% - Акцент6 3_Коронавирусная инфекция(COVID тяжелая степень тяжести) новый2_тяжелый 1 (2)" xfId="2270"/>
    <cellStyle name="40% — акцент6 3_Коронавирусная инфекция(COVID тяжелая степень тяжести) новый2_тяжелый 1 (2)" xfId="2271"/>
    <cellStyle name="40% - Акцент6 3_Коронавирусная инфекция(COVID тяжелая степень тяжести) новый2_тяжелый 2" xfId="2272"/>
    <cellStyle name="40% — акцент6 3_Коронавирусная инфекция(COVID тяжелая степень тяжести) новый2_тяжелый 2" xfId="2273"/>
    <cellStyle name="40% - Акцент6 3_Коронавирусная инфекция(COVID тяжелая степень тяжести) новый2_тяжелый 3" xfId="2274"/>
    <cellStyle name="40% — акцент6 3_Коронавирусная инфекция(COVID тяжелая степень тяжести) новый2_тяжелый 3" xfId="2275"/>
    <cellStyle name="40% - Акцент6 3_кр_тяжелый 1" xfId="2276"/>
    <cellStyle name="40% — акцент6 3_кр_тяжелый 1" xfId="2277"/>
    <cellStyle name="40% - Акцент6 3_кр_тяжелый 1_2" xfId="2278"/>
    <cellStyle name="40% — акцент6 3_кр_тяжелый 1_2" xfId="2279"/>
    <cellStyle name="40% - Акцент6 3_кр_тяжелый 2" xfId="2280"/>
    <cellStyle name="40% — акцент6 3_кр_тяжелый 2" xfId="2281"/>
    <cellStyle name="40% - Акцент6 3_кр_тяжелый 3" xfId="2282"/>
    <cellStyle name="40% — акцент6 3_кр_тяжелый 3" xfId="2283"/>
    <cellStyle name="40% - Акцент6 3_Лист1" xfId="2284"/>
    <cellStyle name="40% — акцент6 3_Лист1" xfId="2285"/>
    <cellStyle name="40% - Акцент6 3_Лист1_1" xfId="2286"/>
    <cellStyle name="40% — акцент6 3_Лист2" xfId="2287"/>
    <cellStyle name="40% - Акцент6 3_новый легкий" xfId="2288"/>
    <cellStyle name="40% — акцент6 3_расчет 2021" xfId="2289"/>
    <cellStyle name="40% - Акцент6 3_расчет 2021_1" xfId="2290"/>
    <cellStyle name="40% — акцент6 3_расчет 2021_1" xfId="2291"/>
    <cellStyle name="40% - Акцент6 3_расчет 2021_1_кр_тяжелый 1" xfId="2292"/>
    <cellStyle name="40% — акцент6 3_расчет 2021_1_расчет 2021" xfId="2293"/>
    <cellStyle name="40% - Акцент6 3_расчет 2021_1_расчет 2021_1" xfId="2294"/>
    <cellStyle name="40% — акцент6 3_расчет 2021_1_тяжелый 3" xfId="2295"/>
    <cellStyle name="40% - Акцент6 3_расчет 2021_2" xfId="2296"/>
    <cellStyle name="40% — акцент6 3_расчет 2021_2" xfId="2297"/>
    <cellStyle name="40% - Акцент6 3_расчет 2021_кр_тяжелый 1" xfId="2298"/>
    <cellStyle name="40% — акцент6 3_расчет 2021_кр_тяжелый 1" xfId="2299"/>
    <cellStyle name="40% - Акцент6 3_расчет 2021_кр_тяжелый 2" xfId="2300"/>
    <cellStyle name="40% — акцент6 3_расчет 2021_кр_тяжелый 2" xfId="2301"/>
    <cellStyle name="40% - Акцент6 3_расчет 2021_кр_тяжелый 3" xfId="2302"/>
    <cellStyle name="40% — акцент6 3_расчет 2021_кр_тяжелый 3" xfId="2303"/>
    <cellStyle name="40% - Акцент6 3_расчет 2021_расчет 2021" xfId="2304"/>
    <cellStyle name="40% — акцент6 3_расчет 2021_расчет 2021" xfId="2305"/>
    <cellStyle name="40% - Акцент6 3_расчет 2021_расчет 2021_1" xfId="2306"/>
    <cellStyle name="40% — акцент6 3_расчет 2021_расчет 2021_1" xfId="2307"/>
    <cellStyle name="40% - Акцент6 3_расчет 2021_расчет 2021_расчет 2021" xfId="2308"/>
    <cellStyle name="40% — акцент6 3_расчет 2021_расчет 2021_расчет 2021" xfId="2309"/>
    <cellStyle name="40% - Акцент6 3_расчет 2021_расчет 2021_тяжелый 3" xfId="2310"/>
    <cellStyle name="40% — акцент6 3_расчет 2021_расчет 2021_тяжелый 3" xfId="2311"/>
    <cellStyle name="40% - Акцент6 3_расчет 2021_тяжелый 2" xfId="2312"/>
    <cellStyle name="40% — акцент6 3_расчет 2021_тяжелый 2" xfId="2313"/>
    <cellStyle name="40% - Акцент6 3_расчет 2021_тяжелый 3" xfId="2314"/>
    <cellStyle name="40% — акцент6 3_расчет 2021_тяжелый 3" xfId="2315"/>
    <cellStyle name="40% - Акцент6 3_тяжелый 1 (2)" xfId="2316"/>
    <cellStyle name="40% — акцент6 3_тяжелый 1 (2)" xfId="2317"/>
    <cellStyle name="40% - Акцент6 3_тяжелый 2" xfId="2318"/>
    <cellStyle name="40% — акцент6 3_тяжелый 2" xfId="2319"/>
    <cellStyle name="40% - Акцент6 3_тяжелый 3" xfId="2320"/>
    <cellStyle name="40% — акцент6 3_тяжелый 3" xfId="2321"/>
    <cellStyle name="40% - Акцент6 4" xfId="2322"/>
    <cellStyle name="40% - Акцент6 4 2" xfId="2323"/>
    <cellStyle name="40% - Акцент6 4_12 11 2020вирусная инфекция(COVID тяжелая степень тяжести)с учетом ВМР9 включая ОРИТ" xfId="2324"/>
    <cellStyle name="40% - Акцент6 5" xfId="2325"/>
    <cellStyle name="40% - Акцент6 5 2" xfId="2326"/>
    <cellStyle name="40% - Акцент6 5_12 11 2020вирусная инфекция(COVID тяжелая степень тяжести)с учетом ВМР9 включая ОРИТ" xfId="2327"/>
    <cellStyle name="40% - Акцент6 6" xfId="2328"/>
    <cellStyle name="40% - Акцент6 6 2" xfId="2329"/>
    <cellStyle name="40% - Акцент6 6_12 11 2020вирусная инфекция(COVID тяжелая степень тяжести)с учетом ВМР9 включая ОРИТ" xfId="2330"/>
    <cellStyle name="40% - Акцент6 7" xfId="2331"/>
    <cellStyle name="40% - Акцент6 7 2" xfId="2332"/>
    <cellStyle name="40% - Акцент6 7_12 11 2020вирусная инфекция(COVID тяжелая степень тяжести)с учетом ВМР9 включая ОРИТ" xfId="2333"/>
    <cellStyle name="40% - Акцент6 8" xfId="2334"/>
    <cellStyle name="40% - Акцент6 8 2" xfId="2335"/>
    <cellStyle name="40% - Акцент6 8_12 11 2020вирусная инфекция(COVID тяжелая степень тяжести)с учетом ВМР9 включая ОРИТ" xfId="2336"/>
    <cellStyle name="40% - Акцент6 9" xfId="2337"/>
    <cellStyle name="40% - Акцент6 9 2" xfId="2338"/>
    <cellStyle name="40% - Акцент6 9_12 11 2020вирусная инфекция(COVID тяжелая степень тяжести)с учетом ВМР9 включая ОРИТ" xfId="2339"/>
    <cellStyle name="40% — акцент6_10" xfId="2340"/>
    <cellStyle name="60% - Accent1" xfId="2341"/>
    <cellStyle name="60% - Accent2" xfId="2342"/>
    <cellStyle name="60% - Accent3" xfId="2343"/>
    <cellStyle name="60% - Accent4" xfId="2344"/>
    <cellStyle name="60% - Accent5" xfId="2345"/>
    <cellStyle name="60% - Accent6" xfId="2346"/>
    <cellStyle name="60% — Акцент1" xfId="2347"/>
    <cellStyle name="60% - Акцент1 10" xfId="2348"/>
    <cellStyle name="60% - Акцент1 11" xfId="2349"/>
    <cellStyle name="60% - Акцент1 12" xfId="2350"/>
    <cellStyle name="60% - Акцент1 13" xfId="2351"/>
    <cellStyle name="60% - Акцент1 14" xfId="2352"/>
    <cellStyle name="60% - Акцент1 15" xfId="2353"/>
    <cellStyle name="60% - Акцент1 16" xfId="2354"/>
    <cellStyle name="60% - Акцент1 17" xfId="2355"/>
    <cellStyle name="60% - Акцент1 2" xfId="2356"/>
    <cellStyle name="60% — акцент1 2" xfId="2357"/>
    <cellStyle name="60% - Акцент1 3" xfId="2358"/>
    <cellStyle name="60% — акцент1 3" xfId="2359"/>
    <cellStyle name="60% - Акцент1 4" xfId="2360"/>
    <cellStyle name="60% - Акцент1 5" xfId="2361"/>
    <cellStyle name="60% - Акцент1 6" xfId="2362"/>
    <cellStyle name="60% - Акцент1 7" xfId="2363"/>
    <cellStyle name="60% - Акцент1 8" xfId="2364"/>
    <cellStyle name="60% - Акцент1 9" xfId="2365"/>
    <cellStyle name="60% — акцент1_10" xfId="2366"/>
    <cellStyle name="60% — Акцент2" xfId="2367"/>
    <cellStyle name="60% - Акцент2 10" xfId="2368"/>
    <cellStyle name="60% - Акцент2 11" xfId="2369"/>
    <cellStyle name="60% - Акцент2 12" xfId="2370"/>
    <cellStyle name="60% - Акцент2 13" xfId="2371"/>
    <cellStyle name="60% - Акцент2 14" xfId="2372"/>
    <cellStyle name="60% - Акцент2 15" xfId="2373"/>
    <cellStyle name="60% - Акцент2 16" xfId="2374"/>
    <cellStyle name="60% - Акцент2 17" xfId="2375"/>
    <cellStyle name="60% - Акцент2 2" xfId="2376"/>
    <cellStyle name="60% — акцент2 2" xfId="2377"/>
    <cellStyle name="60% - Акцент2 3" xfId="2378"/>
    <cellStyle name="60% — акцент2 3" xfId="2379"/>
    <cellStyle name="60% - Акцент2 4" xfId="2380"/>
    <cellStyle name="60% - Акцент2 5" xfId="2381"/>
    <cellStyle name="60% - Акцент2 6" xfId="2382"/>
    <cellStyle name="60% - Акцент2 7" xfId="2383"/>
    <cellStyle name="60% - Акцент2 8" xfId="2384"/>
    <cellStyle name="60% - Акцент2 9" xfId="2385"/>
    <cellStyle name="60% — акцент2_10" xfId="2386"/>
    <cellStyle name="60% — Акцент3" xfId="2387"/>
    <cellStyle name="60% - Акцент3 10" xfId="2388"/>
    <cellStyle name="60% - Акцент3 11" xfId="2389"/>
    <cellStyle name="60% - Акцент3 12" xfId="2390"/>
    <cellStyle name="60% - Акцент3 13" xfId="2391"/>
    <cellStyle name="60% - Акцент3 14" xfId="2392"/>
    <cellStyle name="60% - Акцент3 15" xfId="2393"/>
    <cellStyle name="60% - Акцент3 16" xfId="2394"/>
    <cellStyle name="60% - Акцент3 17" xfId="2395"/>
    <cellStyle name="60% - Акцент3 2" xfId="2396"/>
    <cellStyle name="60% — акцент3 2" xfId="2397"/>
    <cellStyle name="60% - Акцент3 3" xfId="2398"/>
    <cellStyle name="60% — акцент3 3" xfId="2399"/>
    <cellStyle name="60% - Акцент3 4" xfId="2400"/>
    <cellStyle name="60% - Акцент3 5" xfId="2401"/>
    <cellStyle name="60% - Акцент3 6" xfId="2402"/>
    <cellStyle name="60% - Акцент3 7" xfId="2403"/>
    <cellStyle name="60% - Акцент3 8" xfId="2404"/>
    <cellStyle name="60% - Акцент3 9" xfId="2405"/>
    <cellStyle name="60% — акцент3_10" xfId="2406"/>
    <cellStyle name="60% — Акцент4" xfId="2407"/>
    <cellStyle name="60% - Акцент4 10" xfId="2408"/>
    <cellStyle name="60% - Акцент4 11" xfId="2409"/>
    <cellStyle name="60% - Акцент4 12" xfId="2410"/>
    <cellStyle name="60% - Акцент4 13" xfId="2411"/>
    <cellStyle name="60% - Акцент4 14" xfId="2412"/>
    <cellStyle name="60% - Акцент4 15" xfId="2413"/>
    <cellStyle name="60% - Акцент4 16" xfId="2414"/>
    <cellStyle name="60% - Акцент4 17" xfId="2415"/>
    <cellStyle name="60% - Акцент4 2" xfId="2416"/>
    <cellStyle name="60% — акцент4 2" xfId="2417"/>
    <cellStyle name="60% - Акцент4 3" xfId="2418"/>
    <cellStyle name="60% — акцент4 3" xfId="2419"/>
    <cellStyle name="60% - Акцент4 4" xfId="2420"/>
    <cellStyle name="60% - Акцент4 5" xfId="2421"/>
    <cellStyle name="60% - Акцент4 6" xfId="2422"/>
    <cellStyle name="60% - Акцент4 7" xfId="2423"/>
    <cellStyle name="60% - Акцент4 8" xfId="2424"/>
    <cellStyle name="60% - Акцент4 9" xfId="2425"/>
    <cellStyle name="60% — акцент4_10" xfId="2426"/>
    <cellStyle name="60% — Акцент5" xfId="2427"/>
    <cellStyle name="60% - Акцент5 10" xfId="2428"/>
    <cellStyle name="60% - Акцент5 11" xfId="2429"/>
    <cellStyle name="60% - Акцент5 12" xfId="2430"/>
    <cellStyle name="60% - Акцент5 13" xfId="2431"/>
    <cellStyle name="60% - Акцент5 14" xfId="2432"/>
    <cellStyle name="60% - Акцент5 15" xfId="2433"/>
    <cellStyle name="60% - Акцент5 16" xfId="2434"/>
    <cellStyle name="60% - Акцент5 17" xfId="2435"/>
    <cellStyle name="60% - Акцент5 2" xfId="2436"/>
    <cellStyle name="60% — акцент5 2" xfId="2437"/>
    <cellStyle name="60% - Акцент5 3" xfId="2438"/>
    <cellStyle name="60% — акцент5 3" xfId="2439"/>
    <cellStyle name="60% - Акцент5 4" xfId="2440"/>
    <cellStyle name="60% - Акцент5 5" xfId="2441"/>
    <cellStyle name="60% - Акцент5 6" xfId="2442"/>
    <cellStyle name="60% - Акцент5 7" xfId="2443"/>
    <cellStyle name="60% - Акцент5 8" xfId="2444"/>
    <cellStyle name="60% - Акцент5 9" xfId="2445"/>
    <cellStyle name="60% — акцент5_10" xfId="2446"/>
    <cellStyle name="60% — Акцент6" xfId="2447"/>
    <cellStyle name="60% - Акцент6 10" xfId="2448"/>
    <cellStyle name="60% - Акцент6 11" xfId="2449"/>
    <cellStyle name="60% - Акцент6 12" xfId="2450"/>
    <cellStyle name="60% - Акцент6 13" xfId="2451"/>
    <cellStyle name="60% - Акцент6 14" xfId="2452"/>
    <cellStyle name="60% - Акцент6 15" xfId="2453"/>
    <cellStyle name="60% - Акцент6 16" xfId="2454"/>
    <cellStyle name="60% - Акцент6 17" xfId="2455"/>
    <cellStyle name="60% - Акцент6 2" xfId="2456"/>
    <cellStyle name="60% — акцент6 2" xfId="2457"/>
    <cellStyle name="60% - Акцент6 3" xfId="2458"/>
    <cellStyle name="60% — акцент6 3" xfId="2459"/>
    <cellStyle name="60% - Акцент6 4" xfId="2460"/>
    <cellStyle name="60% - Акцент6 5" xfId="2461"/>
    <cellStyle name="60% - Акцент6 6" xfId="2462"/>
    <cellStyle name="60% - Акцент6 7" xfId="2463"/>
    <cellStyle name="60% - Акцент6 8" xfId="2464"/>
    <cellStyle name="60% - Акцент6 9" xfId="2465"/>
    <cellStyle name="60% — акцент6_10" xfId="2466"/>
    <cellStyle name="Accent1" xfId="2467"/>
    <cellStyle name="Accent2" xfId="2468"/>
    <cellStyle name="Accent3" xfId="2469"/>
    <cellStyle name="Accent4" xfId="2470"/>
    <cellStyle name="Accent5" xfId="2471"/>
    <cellStyle name="Accent6" xfId="2472"/>
    <cellStyle name="Bad" xfId="2473"/>
    <cellStyle name="Bad 1" xfId="2474"/>
    <cellStyle name="Bad_211590_новый" xfId="2475"/>
    <cellStyle name="Calculation" xfId="2476"/>
    <cellStyle name="Calculation 10" xfId="2477"/>
    <cellStyle name="Calculation 11" xfId="2478"/>
    <cellStyle name="Calculation 12" xfId="2479"/>
    <cellStyle name="Calculation 13" xfId="2480"/>
    <cellStyle name="Calculation 2" xfId="2481"/>
    <cellStyle name="Calculation 2 10" xfId="2482"/>
    <cellStyle name="Calculation 2 11" xfId="2483"/>
    <cellStyle name="Calculation 2 12" xfId="2484"/>
    <cellStyle name="Calculation 2 2" xfId="2485"/>
    <cellStyle name="Calculation 2 2 10" xfId="2486"/>
    <cellStyle name="Calculation 2 2 2" xfId="2487"/>
    <cellStyle name="Calculation 2 2 2 2" xfId="2488"/>
    <cellStyle name="Calculation 2 2 2 2 2" xfId="2489"/>
    <cellStyle name="Calculation 2 2 2 2 3" xfId="2490"/>
    <cellStyle name="Calculation 2 2 2 2 4" xfId="2491"/>
    <cellStyle name="Calculation 2 2 2 2 5" xfId="2492"/>
    <cellStyle name="Calculation 2 2 2 2 6" xfId="2493"/>
    <cellStyle name="Calculation 2 2 2 2 7" xfId="2494"/>
    <cellStyle name="Calculation 2 2 2 2 8" xfId="2495"/>
    <cellStyle name="Calculation 2 2 2 3" xfId="2496"/>
    <cellStyle name="Calculation 2 2 2 4" xfId="2497"/>
    <cellStyle name="Calculation 2 2 2 5" xfId="2498"/>
    <cellStyle name="Calculation 2 2 2 6" xfId="2499"/>
    <cellStyle name="Calculation 2 2 2 7" xfId="2500"/>
    <cellStyle name="Calculation 2 2 2 8" xfId="2501"/>
    <cellStyle name="Calculation 2 2 2 9" xfId="2502"/>
    <cellStyle name="Calculation 2 2 3" xfId="2503"/>
    <cellStyle name="Calculation 2 2 3 2" xfId="2504"/>
    <cellStyle name="Calculation 2 2 3 3" xfId="2505"/>
    <cellStyle name="Calculation 2 2 3 4" xfId="2506"/>
    <cellStyle name="Calculation 2 2 3 5" xfId="2507"/>
    <cellStyle name="Calculation 2 2 3 6" xfId="2508"/>
    <cellStyle name="Calculation 2 2 3 7" xfId="2509"/>
    <cellStyle name="Calculation 2 2 3 8" xfId="2510"/>
    <cellStyle name="Calculation 2 2 4" xfId="2511"/>
    <cellStyle name="Calculation 2 2 5" xfId="2512"/>
    <cellStyle name="Calculation 2 2 6" xfId="2513"/>
    <cellStyle name="Calculation 2 2 7" xfId="2514"/>
    <cellStyle name="Calculation 2 2 8" xfId="2515"/>
    <cellStyle name="Calculation 2 2 9" xfId="2516"/>
    <cellStyle name="Calculation 2 3" xfId="2517"/>
    <cellStyle name="Calculation 2 3 2" xfId="2518"/>
    <cellStyle name="Calculation 2 3 2 2" xfId="2519"/>
    <cellStyle name="Calculation 2 3 2 3" xfId="2520"/>
    <cellStyle name="Calculation 2 3 2 4" xfId="2521"/>
    <cellStyle name="Calculation 2 3 2 5" xfId="2522"/>
    <cellStyle name="Calculation 2 3 2 6" xfId="2523"/>
    <cellStyle name="Calculation 2 3 2 7" xfId="2524"/>
    <cellStyle name="Calculation 2 3 2 8" xfId="2525"/>
    <cellStyle name="Calculation 2 3 3" xfId="2526"/>
    <cellStyle name="Calculation 2 3 4" xfId="2527"/>
    <cellStyle name="Calculation 2 3 5" xfId="2528"/>
    <cellStyle name="Calculation 2 3 6" xfId="2529"/>
    <cellStyle name="Calculation 2 3 7" xfId="2530"/>
    <cellStyle name="Calculation 2 3 8" xfId="2531"/>
    <cellStyle name="Calculation 2 3 9" xfId="2532"/>
    <cellStyle name="Calculation 2 4" xfId="2533"/>
    <cellStyle name="Calculation 2 4 2" xfId="2534"/>
    <cellStyle name="Calculation 2 4 2 2" xfId="2535"/>
    <cellStyle name="Calculation 2 4 2 3" xfId="2536"/>
    <cellStyle name="Calculation 2 4 2 4" xfId="2537"/>
    <cellStyle name="Calculation 2 4 2 5" xfId="2538"/>
    <cellStyle name="Calculation 2 4 2 6" xfId="2539"/>
    <cellStyle name="Calculation 2 4 2 7" xfId="2540"/>
    <cellStyle name="Calculation 2 4 2 8" xfId="2541"/>
    <cellStyle name="Calculation 2 4 3" xfId="2542"/>
    <cellStyle name="Calculation 2 4 4" xfId="2543"/>
    <cellStyle name="Calculation 2 4 5" xfId="2544"/>
    <cellStyle name="Calculation 2 4 6" xfId="2545"/>
    <cellStyle name="Calculation 2 4 7" xfId="2546"/>
    <cellStyle name="Calculation 2 4 8" xfId="2547"/>
    <cellStyle name="Calculation 2 4 9" xfId="2548"/>
    <cellStyle name="Calculation 2 5" xfId="2549"/>
    <cellStyle name="Calculation 2 5 2" xfId="2550"/>
    <cellStyle name="Calculation 2 5 3" xfId="2551"/>
    <cellStyle name="Calculation 2 5 4" xfId="2552"/>
    <cellStyle name="Calculation 2 5 5" xfId="2553"/>
    <cellStyle name="Calculation 2 5 6" xfId="2554"/>
    <cellStyle name="Calculation 2 5 7" xfId="2555"/>
    <cellStyle name="Calculation 2 5 8" xfId="2556"/>
    <cellStyle name="Calculation 2 6" xfId="2557"/>
    <cellStyle name="Calculation 2 7" xfId="2558"/>
    <cellStyle name="Calculation 2 8" xfId="2559"/>
    <cellStyle name="Calculation 2 9" xfId="2560"/>
    <cellStyle name="Calculation 3" xfId="2561"/>
    <cellStyle name="Calculation 3 10" xfId="2562"/>
    <cellStyle name="Calculation 3 2" xfId="2563"/>
    <cellStyle name="Calculation 3 2 2" xfId="2564"/>
    <cellStyle name="Calculation 3 2 2 2" xfId="2565"/>
    <cellStyle name="Calculation 3 2 2 3" xfId="2566"/>
    <cellStyle name="Calculation 3 2 2 4" xfId="2567"/>
    <cellStyle name="Calculation 3 2 2 5" xfId="2568"/>
    <cellStyle name="Calculation 3 2 2 6" xfId="2569"/>
    <cellStyle name="Calculation 3 2 2 7" xfId="2570"/>
    <cellStyle name="Calculation 3 2 2 8" xfId="2571"/>
    <cellStyle name="Calculation 3 2 3" xfId="2572"/>
    <cellStyle name="Calculation 3 2 4" xfId="2573"/>
    <cellStyle name="Calculation 3 2 5" xfId="2574"/>
    <cellStyle name="Calculation 3 2 6" xfId="2575"/>
    <cellStyle name="Calculation 3 2 7" xfId="2576"/>
    <cellStyle name="Calculation 3 2 8" xfId="2577"/>
    <cellStyle name="Calculation 3 2 9" xfId="2578"/>
    <cellStyle name="Calculation 3 3" xfId="2579"/>
    <cellStyle name="Calculation 3 3 2" xfId="2580"/>
    <cellStyle name="Calculation 3 3 3" xfId="2581"/>
    <cellStyle name="Calculation 3 3 4" xfId="2582"/>
    <cellStyle name="Calculation 3 3 5" xfId="2583"/>
    <cellStyle name="Calculation 3 3 6" xfId="2584"/>
    <cellStyle name="Calculation 3 3 7" xfId="2585"/>
    <cellStyle name="Calculation 3 3 8" xfId="2586"/>
    <cellStyle name="Calculation 3 4" xfId="2587"/>
    <cellStyle name="Calculation 3 5" xfId="2588"/>
    <cellStyle name="Calculation 3 6" xfId="2589"/>
    <cellStyle name="Calculation 3 7" xfId="2590"/>
    <cellStyle name="Calculation 3 8" xfId="2591"/>
    <cellStyle name="Calculation 3 9" xfId="2592"/>
    <cellStyle name="Calculation 4" xfId="2593"/>
    <cellStyle name="Calculation 4 10" xfId="2594"/>
    <cellStyle name="Calculation 4 2" xfId="2595"/>
    <cellStyle name="Calculation 4 2 2" xfId="2596"/>
    <cellStyle name="Calculation 4 2 2 2" xfId="2597"/>
    <cellStyle name="Calculation 4 2 2 3" xfId="2598"/>
    <cellStyle name="Calculation 4 2 2 4" xfId="2599"/>
    <cellStyle name="Calculation 4 2 2 5" xfId="2600"/>
    <cellStyle name="Calculation 4 2 2 6" xfId="2601"/>
    <cellStyle name="Calculation 4 2 2 7" xfId="2602"/>
    <cellStyle name="Calculation 4 2 2 8" xfId="2603"/>
    <cellStyle name="Calculation 4 2 3" xfId="2604"/>
    <cellStyle name="Calculation 4 2 4" xfId="2605"/>
    <cellStyle name="Calculation 4 2 5" xfId="2606"/>
    <cellStyle name="Calculation 4 2 6" xfId="2607"/>
    <cellStyle name="Calculation 4 2 7" xfId="2608"/>
    <cellStyle name="Calculation 4 2 8" xfId="2609"/>
    <cellStyle name="Calculation 4 2 9" xfId="2610"/>
    <cellStyle name="Calculation 4 3" xfId="2611"/>
    <cellStyle name="Calculation 4 3 2" xfId="2612"/>
    <cellStyle name="Calculation 4 3 3" xfId="2613"/>
    <cellStyle name="Calculation 4 3 4" xfId="2614"/>
    <cellStyle name="Calculation 4 3 5" xfId="2615"/>
    <cellStyle name="Calculation 4 3 6" xfId="2616"/>
    <cellStyle name="Calculation 4 3 7" xfId="2617"/>
    <cellStyle name="Calculation 4 3 8" xfId="2618"/>
    <cellStyle name="Calculation 4 4" xfId="2619"/>
    <cellStyle name="Calculation 4 5" xfId="2620"/>
    <cellStyle name="Calculation 4 6" xfId="2621"/>
    <cellStyle name="Calculation 4 7" xfId="2622"/>
    <cellStyle name="Calculation 4 8" xfId="2623"/>
    <cellStyle name="Calculation 4 9" xfId="2624"/>
    <cellStyle name="Calculation 5" xfId="2625"/>
    <cellStyle name="Calculation 5 2" xfId="2626"/>
    <cellStyle name="Calculation 5 2 2" xfId="2627"/>
    <cellStyle name="Calculation 5 2 3" xfId="2628"/>
    <cellStyle name="Calculation 5 2 4" xfId="2629"/>
    <cellStyle name="Calculation 5 2 5" xfId="2630"/>
    <cellStyle name="Calculation 5 2 6" xfId="2631"/>
    <cellStyle name="Calculation 5 2 7" xfId="2632"/>
    <cellStyle name="Calculation 5 2 8" xfId="2633"/>
    <cellStyle name="Calculation 5 3" xfId="2634"/>
    <cellStyle name="Calculation 5 4" xfId="2635"/>
    <cellStyle name="Calculation 5 5" xfId="2636"/>
    <cellStyle name="Calculation 5 6" xfId="2637"/>
    <cellStyle name="Calculation 5 7" xfId="2638"/>
    <cellStyle name="Calculation 5 8" xfId="2639"/>
    <cellStyle name="Calculation 5 9" xfId="2640"/>
    <cellStyle name="Calculation 6" xfId="2641"/>
    <cellStyle name="Calculation 6 2" xfId="2642"/>
    <cellStyle name="Calculation 6 3" xfId="2643"/>
    <cellStyle name="Calculation 6 4" xfId="2644"/>
    <cellStyle name="Calculation 6 5" xfId="2645"/>
    <cellStyle name="Calculation 6 6" xfId="2646"/>
    <cellStyle name="Calculation 6 7" xfId="2647"/>
    <cellStyle name="Calculation 6 8" xfId="2648"/>
    <cellStyle name="Calculation 7" xfId="2649"/>
    <cellStyle name="Calculation 8" xfId="2650"/>
    <cellStyle name="Calculation 9" xfId="2651"/>
    <cellStyle name="Calculation_апу 2022" xfId="2652"/>
    <cellStyle name="Check Cell" xfId="2653"/>
    <cellStyle name="deutsch" xfId="2654"/>
    <cellStyle name="euro" xfId="2655"/>
    <cellStyle name="Excel Built-in Normal" xfId="2656"/>
    <cellStyle name="Excel Built-in Normal 2" xfId="2657"/>
    <cellStyle name="Excel Built-in Normal 3" xfId="2658"/>
    <cellStyle name="Excel Built-in Normal_%" xfId="2659"/>
    <cellStyle name="Explanatory Text" xfId="2660"/>
    <cellStyle name="Good" xfId="2661"/>
    <cellStyle name="Good 1" xfId="2662"/>
    <cellStyle name="Good_211590_новый" xfId="2663"/>
    <cellStyle name="Heading" xfId="2664"/>
    <cellStyle name="Heading 1" xfId="2665"/>
    <cellStyle name="Heading 1 1" xfId="2666"/>
    <cellStyle name="Heading 1_211590_новый" xfId="2667"/>
    <cellStyle name="Heading 2" xfId="2668"/>
    <cellStyle name="Heading 2 1" xfId="2669"/>
    <cellStyle name="Heading 2_211590_новый" xfId="2670"/>
    <cellStyle name="Heading 3" xfId="2671"/>
    <cellStyle name="Heading 4" xfId="2672"/>
    <cellStyle name="Heading 5" xfId="2673"/>
    <cellStyle name="Heading1" xfId="2674"/>
    <cellStyle name="Input" xfId="2675"/>
    <cellStyle name="Input 10" xfId="2676"/>
    <cellStyle name="Input 11" xfId="2677"/>
    <cellStyle name="Input 12" xfId="2678"/>
    <cellStyle name="Input 13" xfId="2679"/>
    <cellStyle name="Input 2" xfId="2680"/>
    <cellStyle name="Input 2 10" xfId="2681"/>
    <cellStyle name="Input 2 11" xfId="2682"/>
    <cellStyle name="Input 2 12" xfId="2683"/>
    <cellStyle name="Input 2 2" xfId="2684"/>
    <cellStyle name="Input 2 2 10" xfId="2685"/>
    <cellStyle name="Input 2 2 2" xfId="2686"/>
    <cellStyle name="Input 2 2 2 2" xfId="2687"/>
    <cellStyle name="Input 2 2 2 2 2" xfId="2688"/>
    <cellStyle name="Input 2 2 2 2 3" xfId="2689"/>
    <cellStyle name="Input 2 2 2 2 4" xfId="2690"/>
    <cellStyle name="Input 2 2 2 2 5" xfId="2691"/>
    <cellStyle name="Input 2 2 2 2 6" xfId="2692"/>
    <cellStyle name="Input 2 2 2 2 7" xfId="2693"/>
    <cellStyle name="Input 2 2 2 2 8" xfId="2694"/>
    <cellStyle name="Input 2 2 2 3" xfId="2695"/>
    <cellStyle name="Input 2 2 2 4" xfId="2696"/>
    <cellStyle name="Input 2 2 2 5" xfId="2697"/>
    <cellStyle name="Input 2 2 2 6" xfId="2698"/>
    <cellStyle name="Input 2 2 2 7" xfId="2699"/>
    <cellStyle name="Input 2 2 2 8" xfId="2700"/>
    <cellStyle name="Input 2 2 2 9" xfId="2701"/>
    <cellStyle name="Input 2 2 3" xfId="2702"/>
    <cellStyle name="Input 2 2 3 2" xfId="2703"/>
    <cellStyle name="Input 2 2 3 3" xfId="2704"/>
    <cellStyle name="Input 2 2 3 4" xfId="2705"/>
    <cellStyle name="Input 2 2 3 5" xfId="2706"/>
    <cellStyle name="Input 2 2 3 6" xfId="2707"/>
    <cellStyle name="Input 2 2 3 7" xfId="2708"/>
    <cellStyle name="Input 2 2 3 8" xfId="2709"/>
    <cellStyle name="Input 2 2 4" xfId="2710"/>
    <cellStyle name="Input 2 2 5" xfId="2711"/>
    <cellStyle name="Input 2 2 6" xfId="2712"/>
    <cellStyle name="Input 2 2 7" xfId="2713"/>
    <cellStyle name="Input 2 2 8" xfId="2714"/>
    <cellStyle name="Input 2 2 9" xfId="2715"/>
    <cellStyle name="Input 2 3" xfId="2716"/>
    <cellStyle name="Input 2 3 2" xfId="2717"/>
    <cellStyle name="Input 2 3 2 2" xfId="2718"/>
    <cellStyle name="Input 2 3 2 3" xfId="2719"/>
    <cellStyle name="Input 2 3 2 4" xfId="2720"/>
    <cellStyle name="Input 2 3 2 5" xfId="2721"/>
    <cellStyle name="Input 2 3 2 6" xfId="2722"/>
    <cellStyle name="Input 2 3 2 7" xfId="2723"/>
    <cellStyle name="Input 2 3 2 8" xfId="2724"/>
    <cellStyle name="Input 2 3 3" xfId="2725"/>
    <cellStyle name="Input 2 3 4" xfId="2726"/>
    <cellStyle name="Input 2 3 5" xfId="2727"/>
    <cellStyle name="Input 2 3 6" xfId="2728"/>
    <cellStyle name="Input 2 3 7" xfId="2729"/>
    <cellStyle name="Input 2 3 8" xfId="2730"/>
    <cellStyle name="Input 2 3 9" xfId="2731"/>
    <cellStyle name="Input 2 4" xfId="2732"/>
    <cellStyle name="Input 2 4 2" xfId="2733"/>
    <cellStyle name="Input 2 4 2 2" xfId="2734"/>
    <cellStyle name="Input 2 4 2 3" xfId="2735"/>
    <cellStyle name="Input 2 4 2 4" xfId="2736"/>
    <cellStyle name="Input 2 4 2 5" xfId="2737"/>
    <cellStyle name="Input 2 4 2 6" xfId="2738"/>
    <cellStyle name="Input 2 4 2 7" xfId="2739"/>
    <cellStyle name="Input 2 4 2 8" xfId="2740"/>
    <cellStyle name="Input 2 4 3" xfId="2741"/>
    <cellStyle name="Input 2 4 4" xfId="2742"/>
    <cellStyle name="Input 2 4 5" xfId="2743"/>
    <cellStyle name="Input 2 4 6" xfId="2744"/>
    <cellStyle name="Input 2 4 7" xfId="2745"/>
    <cellStyle name="Input 2 4 8" xfId="2746"/>
    <cellStyle name="Input 2 4 9" xfId="2747"/>
    <cellStyle name="Input 2 5" xfId="2748"/>
    <cellStyle name="Input 2 5 2" xfId="2749"/>
    <cellStyle name="Input 2 5 3" xfId="2750"/>
    <cellStyle name="Input 2 5 4" xfId="2751"/>
    <cellStyle name="Input 2 5 5" xfId="2752"/>
    <cellStyle name="Input 2 5 6" xfId="2753"/>
    <cellStyle name="Input 2 5 7" xfId="2754"/>
    <cellStyle name="Input 2 5 8" xfId="2755"/>
    <cellStyle name="Input 2 6" xfId="2756"/>
    <cellStyle name="Input 2 7" xfId="2757"/>
    <cellStyle name="Input 2 8" xfId="2758"/>
    <cellStyle name="Input 2 9" xfId="2759"/>
    <cellStyle name="Input 3" xfId="2760"/>
    <cellStyle name="Input 3 10" xfId="2761"/>
    <cellStyle name="Input 3 2" xfId="2762"/>
    <cellStyle name="Input 3 2 2" xfId="2763"/>
    <cellStyle name="Input 3 2 2 2" xfId="2764"/>
    <cellStyle name="Input 3 2 2 3" xfId="2765"/>
    <cellStyle name="Input 3 2 2 4" xfId="2766"/>
    <cellStyle name="Input 3 2 2 5" xfId="2767"/>
    <cellStyle name="Input 3 2 2 6" xfId="2768"/>
    <cellStyle name="Input 3 2 2 7" xfId="2769"/>
    <cellStyle name="Input 3 2 2 8" xfId="2770"/>
    <cellStyle name="Input 3 2 3" xfId="2771"/>
    <cellStyle name="Input 3 2 4" xfId="2772"/>
    <cellStyle name="Input 3 2 5" xfId="2773"/>
    <cellStyle name="Input 3 2 6" xfId="2774"/>
    <cellStyle name="Input 3 2 7" xfId="2775"/>
    <cellStyle name="Input 3 2 8" xfId="2776"/>
    <cellStyle name="Input 3 2 9" xfId="2777"/>
    <cellStyle name="Input 3 3" xfId="2778"/>
    <cellStyle name="Input 3 3 2" xfId="2779"/>
    <cellStyle name="Input 3 3 3" xfId="2780"/>
    <cellStyle name="Input 3 3 4" xfId="2781"/>
    <cellStyle name="Input 3 3 5" xfId="2782"/>
    <cellStyle name="Input 3 3 6" xfId="2783"/>
    <cellStyle name="Input 3 3 7" xfId="2784"/>
    <cellStyle name="Input 3 3 8" xfId="2785"/>
    <cellStyle name="Input 3 4" xfId="2786"/>
    <cellStyle name="Input 3 5" xfId="2787"/>
    <cellStyle name="Input 3 6" xfId="2788"/>
    <cellStyle name="Input 3 7" xfId="2789"/>
    <cellStyle name="Input 3 8" xfId="2790"/>
    <cellStyle name="Input 3 9" xfId="2791"/>
    <cellStyle name="Input 4" xfId="2792"/>
    <cellStyle name="Input 4 10" xfId="2793"/>
    <cellStyle name="Input 4 2" xfId="2794"/>
    <cellStyle name="Input 4 2 2" xfId="2795"/>
    <cellStyle name="Input 4 2 2 2" xfId="2796"/>
    <cellStyle name="Input 4 2 2 3" xfId="2797"/>
    <cellStyle name="Input 4 2 2 4" xfId="2798"/>
    <cellStyle name="Input 4 2 2 5" xfId="2799"/>
    <cellStyle name="Input 4 2 2 6" xfId="2800"/>
    <cellStyle name="Input 4 2 2 7" xfId="2801"/>
    <cellStyle name="Input 4 2 2 8" xfId="2802"/>
    <cellStyle name="Input 4 2 3" xfId="2803"/>
    <cellStyle name="Input 4 2 4" xfId="2804"/>
    <cellStyle name="Input 4 2 5" xfId="2805"/>
    <cellStyle name="Input 4 2 6" xfId="2806"/>
    <cellStyle name="Input 4 2 7" xfId="2807"/>
    <cellStyle name="Input 4 2 8" xfId="2808"/>
    <cellStyle name="Input 4 2 9" xfId="2809"/>
    <cellStyle name="Input 4 3" xfId="2810"/>
    <cellStyle name="Input 4 3 2" xfId="2811"/>
    <cellStyle name="Input 4 3 3" xfId="2812"/>
    <cellStyle name="Input 4 3 4" xfId="2813"/>
    <cellStyle name="Input 4 3 5" xfId="2814"/>
    <cellStyle name="Input 4 3 6" xfId="2815"/>
    <cellStyle name="Input 4 3 7" xfId="2816"/>
    <cellStyle name="Input 4 3 8" xfId="2817"/>
    <cellStyle name="Input 4 4" xfId="2818"/>
    <cellStyle name="Input 4 5" xfId="2819"/>
    <cellStyle name="Input 4 6" xfId="2820"/>
    <cellStyle name="Input 4 7" xfId="2821"/>
    <cellStyle name="Input 4 8" xfId="2822"/>
    <cellStyle name="Input 4 9" xfId="2823"/>
    <cellStyle name="Input 5" xfId="2824"/>
    <cellStyle name="Input 5 2" xfId="2825"/>
    <cellStyle name="Input 5 2 2" xfId="2826"/>
    <cellStyle name="Input 5 2 3" xfId="2827"/>
    <cellStyle name="Input 5 2 4" xfId="2828"/>
    <cellStyle name="Input 5 2 5" xfId="2829"/>
    <cellStyle name="Input 5 2 6" xfId="2830"/>
    <cellStyle name="Input 5 2 7" xfId="2831"/>
    <cellStyle name="Input 5 2 8" xfId="2832"/>
    <cellStyle name="Input 5 3" xfId="2833"/>
    <cellStyle name="Input 5 4" xfId="2834"/>
    <cellStyle name="Input 5 5" xfId="2835"/>
    <cellStyle name="Input 5 6" xfId="2836"/>
    <cellStyle name="Input 5 7" xfId="2837"/>
    <cellStyle name="Input 5 8" xfId="2838"/>
    <cellStyle name="Input 5 9" xfId="2839"/>
    <cellStyle name="Input 6" xfId="2840"/>
    <cellStyle name="Input 6 2" xfId="2841"/>
    <cellStyle name="Input 6 3" xfId="2842"/>
    <cellStyle name="Input 6 4" xfId="2843"/>
    <cellStyle name="Input 6 5" xfId="2844"/>
    <cellStyle name="Input 6 6" xfId="2845"/>
    <cellStyle name="Input 6 7" xfId="2846"/>
    <cellStyle name="Input 6 8" xfId="2847"/>
    <cellStyle name="Input 7" xfId="2848"/>
    <cellStyle name="Input 8" xfId="2849"/>
    <cellStyle name="Input 9" xfId="2850"/>
    <cellStyle name="Input_апу 2022" xfId="2851"/>
    <cellStyle name="Linked Cell" xfId="2852"/>
    <cellStyle name="Neutral" xfId="2853"/>
    <cellStyle name="Neutral 1" xfId="2854"/>
    <cellStyle name="Neutral_211590_новый" xfId="2855"/>
    <cellStyle name="Nor}al" xfId="2856"/>
    <cellStyle name="Normal" xfId="2857"/>
    <cellStyle name="Note" xfId="2858"/>
    <cellStyle name="Note 1" xfId="2859"/>
    <cellStyle name="Note 1 2" xfId="2860"/>
    <cellStyle name="Note 1_12 11 2020вирусная инфекция(COVID тяжелая степень тяжести)с учетом ВМР9 включая ОРИТ" xfId="2861"/>
    <cellStyle name="Note 10" xfId="2862"/>
    <cellStyle name="Note 10 2" xfId="2863"/>
    <cellStyle name="Note 10 2 2" xfId="2864"/>
    <cellStyle name="Note 10 2 3" xfId="2865"/>
    <cellStyle name="Note 10 2 4" xfId="2866"/>
    <cellStyle name="Note 10 2 5" xfId="2867"/>
    <cellStyle name="Note 10 2 6" xfId="2868"/>
    <cellStyle name="Note 10 2 7" xfId="2869"/>
    <cellStyle name="Note 10 2 8" xfId="2870"/>
    <cellStyle name="Note 10 3" xfId="2871"/>
    <cellStyle name="Note 10 4" xfId="2872"/>
    <cellStyle name="Note 10 5" xfId="2873"/>
    <cellStyle name="Note 10 6" xfId="2874"/>
    <cellStyle name="Note 10 7" xfId="2875"/>
    <cellStyle name="Note 10 8" xfId="2876"/>
    <cellStyle name="Note 10 9" xfId="2877"/>
    <cellStyle name="Note 11" xfId="2878"/>
    <cellStyle name="Note 11 2" xfId="2879"/>
    <cellStyle name="Note 11 2 2" xfId="2880"/>
    <cellStyle name="Note 11 2 3" xfId="2881"/>
    <cellStyle name="Note 11 2 4" xfId="2882"/>
    <cellStyle name="Note 11 2 5" xfId="2883"/>
    <cellStyle name="Note 11 2 6" xfId="2884"/>
    <cellStyle name="Note 11 2 7" xfId="2885"/>
    <cellStyle name="Note 11 2 8" xfId="2886"/>
    <cellStyle name="Note 11 3" xfId="2887"/>
    <cellStyle name="Note 11 4" xfId="2888"/>
    <cellStyle name="Note 11 5" xfId="2889"/>
    <cellStyle name="Note 11 6" xfId="2890"/>
    <cellStyle name="Note 11 7" xfId="2891"/>
    <cellStyle name="Note 11 8" xfId="2892"/>
    <cellStyle name="Note 11 9" xfId="2893"/>
    <cellStyle name="Note 12" xfId="2894"/>
    <cellStyle name="Note 12 2" xfId="2895"/>
    <cellStyle name="Note 12 2 2" xfId="2896"/>
    <cellStyle name="Note 12 2 3" xfId="2897"/>
    <cellStyle name="Note 12 2 4" xfId="2898"/>
    <cellStyle name="Note 12 2 5" xfId="2899"/>
    <cellStyle name="Note 12 2 6" xfId="2900"/>
    <cellStyle name="Note 12 2 7" xfId="2901"/>
    <cellStyle name="Note 12 2 8" xfId="2902"/>
    <cellStyle name="Note 12 3" xfId="2903"/>
    <cellStyle name="Note 12 4" xfId="2904"/>
    <cellStyle name="Note 12 5" xfId="2905"/>
    <cellStyle name="Note 12 6" xfId="2906"/>
    <cellStyle name="Note 12 7" xfId="2907"/>
    <cellStyle name="Note 12 8" xfId="2908"/>
    <cellStyle name="Note 12 9" xfId="2909"/>
    <cellStyle name="Note 13" xfId="2910"/>
    <cellStyle name="Note 13 2" xfId="2911"/>
    <cellStyle name="Note 13 3" xfId="2912"/>
    <cellStyle name="Note 13 4" xfId="2913"/>
    <cellStyle name="Note 13 5" xfId="2914"/>
    <cellStyle name="Note 13 6" xfId="2915"/>
    <cellStyle name="Note 13 7" xfId="2916"/>
    <cellStyle name="Note 13 8" xfId="2917"/>
    <cellStyle name="Note 14" xfId="2918"/>
    <cellStyle name="Note 15" xfId="2919"/>
    <cellStyle name="Note 16" xfId="2920"/>
    <cellStyle name="Note 17" xfId="2921"/>
    <cellStyle name="Note 18" xfId="2922"/>
    <cellStyle name="Note 19" xfId="2923"/>
    <cellStyle name="Note 2" xfId="2924"/>
    <cellStyle name="Note 2 10" xfId="2925"/>
    <cellStyle name="Note 2 11" xfId="2926"/>
    <cellStyle name="Note 2 2" xfId="2927"/>
    <cellStyle name="Note 2 2 2" xfId="2928"/>
    <cellStyle name="Note 2 2 2 2" xfId="2929"/>
    <cellStyle name="Note 2 2 2 3" xfId="2930"/>
    <cellStyle name="Note 2 2 2 4" xfId="2931"/>
    <cellStyle name="Note 2 2 2 5" xfId="2932"/>
    <cellStyle name="Note 2 2 2 6" xfId="2933"/>
    <cellStyle name="Note 2 2 2 7" xfId="2934"/>
    <cellStyle name="Note 2 2 2 8" xfId="2935"/>
    <cellStyle name="Note 2 2 3" xfId="2936"/>
    <cellStyle name="Note 2 2 4" xfId="2937"/>
    <cellStyle name="Note 2 2 5" xfId="2938"/>
    <cellStyle name="Note 2 2 6" xfId="2939"/>
    <cellStyle name="Note 2 2 7" xfId="2940"/>
    <cellStyle name="Note 2 2 8" xfId="2941"/>
    <cellStyle name="Note 2 2 9" xfId="2942"/>
    <cellStyle name="Note 2 3" xfId="2943"/>
    <cellStyle name="Note 2 3 2" xfId="2944"/>
    <cellStyle name="Note 2 3 3" xfId="2945"/>
    <cellStyle name="Note 2 3 4" xfId="2946"/>
    <cellStyle name="Note 2 3 5" xfId="2947"/>
    <cellStyle name="Note 2 3 6" xfId="2948"/>
    <cellStyle name="Note 2 3 7" xfId="2949"/>
    <cellStyle name="Note 2 3 8" xfId="2950"/>
    <cellStyle name="Note 2 4" xfId="2951"/>
    <cellStyle name="Note 2 5" xfId="2952"/>
    <cellStyle name="Note 2 6" xfId="2953"/>
    <cellStyle name="Note 2 7" xfId="2954"/>
    <cellStyle name="Note 2 8" xfId="2955"/>
    <cellStyle name="Note 2 9" xfId="2956"/>
    <cellStyle name="Note 20" xfId="2957"/>
    <cellStyle name="Note 3" xfId="2958"/>
    <cellStyle name="Note 3 10" xfId="2959"/>
    <cellStyle name="Note 3 2" xfId="2960"/>
    <cellStyle name="Note 3 2 2" xfId="2961"/>
    <cellStyle name="Note 3 2 2 2" xfId="2962"/>
    <cellStyle name="Note 3 2 2 3" xfId="2963"/>
    <cellStyle name="Note 3 2 2 4" xfId="2964"/>
    <cellStyle name="Note 3 2 2 5" xfId="2965"/>
    <cellStyle name="Note 3 2 2 6" xfId="2966"/>
    <cellStyle name="Note 3 2 2 7" xfId="2967"/>
    <cellStyle name="Note 3 2 2 8" xfId="2968"/>
    <cellStyle name="Note 3 2 3" xfId="2969"/>
    <cellStyle name="Note 3 2 4" xfId="2970"/>
    <cellStyle name="Note 3 2 5" xfId="2971"/>
    <cellStyle name="Note 3 2 6" xfId="2972"/>
    <cellStyle name="Note 3 2 7" xfId="2973"/>
    <cellStyle name="Note 3 2 8" xfId="2974"/>
    <cellStyle name="Note 3 2 9" xfId="2975"/>
    <cellStyle name="Note 3 3" xfId="2976"/>
    <cellStyle name="Note 3 3 2" xfId="2977"/>
    <cellStyle name="Note 3 3 3" xfId="2978"/>
    <cellStyle name="Note 3 3 4" xfId="2979"/>
    <cellStyle name="Note 3 3 5" xfId="2980"/>
    <cellStyle name="Note 3 3 6" xfId="2981"/>
    <cellStyle name="Note 3 3 7" xfId="2982"/>
    <cellStyle name="Note 3 3 8" xfId="2983"/>
    <cellStyle name="Note 3 4" xfId="2984"/>
    <cellStyle name="Note 3 5" xfId="2985"/>
    <cellStyle name="Note 3 6" xfId="2986"/>
    <cellStyle name="Note 3 7" xfId="2987"/>
    <cellStyle name="Note 3 8" xfId="2988"/>
    <cellStyle name="Note 3 9" xfId="2989"/>
    <cellStyle name="Note 4" xfId="2990"/>
    <cellStyle name="Note 4 10" xfId="2991"/>
    <cellStyle name="Note 4 2" xfId="2992"/>
    <cellStyle name="Note 4 2 2" xfId="2993"/>
    <cellStyle name="Note 4 2 2 2" xfId="2994"/>
    <cellStyle name="Note 4 2 2 3" xfId="2995"/>
    <cellStyle name="Note 4 2 2 4" xfId="2996"/>
    <cellStyle name="Note 4 2 2 5" xfId="2997"/>
    <cellStyle name="Note 4 2 2 6" xfId="2998"/>
    <cellStyle name="Note 4 2 2 7" xfId="2999"/>
    <cellStyle name="Note 4 2 2 8" xfId="3000"/>
    <cellStyle name="Note 4 2 3" xfId="3001"/>
    <cellStyle name="Note 4 2 4" xfId="3002"/>
    <cellStyle name="Note 4 2 5" xfId="3003"/>
    <cellStyle name="Note 4 2 6" xfId="3004"/>
    <cellStyle name="Note 4 2 7" xfId="3005"/>
    <cellStyle name="Note 4 2 8" xfId="3006"/>
    <cellStyle name="Note 4 2 9" xfId="3007"/>
    <cellStyle name="Note 4 3" xfId="3008"/>
    <cellStyle name="Note 4 3 2" xfId="3009"/>
    <cellStyle name="Note 4 3 3" xfId="3010"/>
    <cellStyle name="Note 4 3 4" xfId="3011"/>
    <cellStyle name="Note 4 3 5" xfId="3012"/>
    <cellStyle name="Note 4 3 6" xfId="3013"/>
    <cellStyle name="Note 4 3 7" xfId="3014"/>
    <cellStyle name="Note 4 3 8" xfId="3015"/>
    <cellStyle name="Note 4 4" xfId="3016"/>
    <cellStyle name="Note 4 5" xfId="3017"/>
    <cellStyle name="Note 4 6" xfId="3018"/>
    <cellStyle name="Note 4 7" xfId="3019"/>
    <cellStyle name="Note 4 8" xfId="3020"/>
    <cellStyle name="Note 4 9" xfId="3021"/>
    <cellStyle name="Note 5" xfId="3022"/>
    <cellStyle name="Note 5 10" xfId="3023"/>
    <cellStyle name="Note 5 2" xfId="3024"/>
    <cellStyle name="Note 5 2 2" xfId="3025"/>
    <cellStyle name="Note 5 2 2 2" xfId="3026"/>
    <cellStyle name="Note 5 2 2 3" xfId="3027"/>
    <cellStyle name="Note 5 2 2 4" xfId="3028"/>
    <cellStyle name="Note 5 2 2 5" xfId="3029"/>
    <cellStyle name="Note 5 2 2 6" xfId="3030"/>
    <cellStyle name="Note 5 2 2 7" xfId="3031"/>
    <cellStyle name="Note 5 2 2 8" xfId="3032"/>
    <cellStyle name="Note 5 2 3" xfId="3033"/>
    <cellStyle name="Note 5 2 4" xfId="3034"/>
    <cellStyle name="Note 5 2 5" xfId="3035"/>
    <cellStyle name="Note 5 2 6" xfId="3036"/>
    <cellStyle name="Note 5 2 7" xfId="3037"/>
    <cellStyle name="Note 5 2 8" xfId="3038"/>
    <cellStyle name="Note 5 2 9" xfId="3039"/>
    <cellStyle name="Note 5 3" xfId="3040"/>
    <cellStyle name="Note 5 3 2" xfId="3041"/>
    <cellStyle name="Note 5 3 3" xfId="3042"/>
    <cellStyle name="Note 5 3 4" xfId="3043"/>
    <cellStyle name="Note 5 3 5" xfId="3044"/>
    <cellStyle name="Note 5 3 6" xfId="3045"/>
    <cellStyle name="Note 5 3 7" xfId="3046"/>
    <cellStyle name="Note 5 3 8" xfId="3047"/>
    <cellStyle name="Note 5 4" xfId="3048"/>
    <cellStyle name="Note 5 5" xfId="3049"/>
    <cellStyle name="Note 5 6" xfId="3050"/>
    <cellStyle name="Note 5 7" xfId="3051"/>
    <cellStyle name="Note 5 8" xfId="3052"/>
    <cellStyle name="Note 5 9" xfId="3053"/>
    <cellStyle name="Note 6" xfId="3054"/>
    <cellStyle name="Note 6 10" xfId="3055"/>
    <cellStyle name="Note 6 2" xfId="3056"/>
    <cellStyle name="Note 6 2 2" xfId="3057"/>
    <cellStyle name="Note 6 2 2 2" xfId="3058"/>
    <cellStyle name="Note 6 2 2 3" xfId="3059"/>
    <cellStyle name="Note 6 2 2 4" xfId="3060"/>
    <cellStyle name="Note 6 2 2 5" xfId="3061"/>
    <cellStyle name="Note 6 2 2 6" xfId="3062"/>
    <cellStyle name="Note 6 2 2 7" xfId="3063"/>
    <cellStyle name="Note 6 2 2 8" xfId="3064"/>
    <cellStyle name="Note 6 2 3" xfId="3065"/>
    <cellStyle name="Note 6 2 4" xfId="3066"/>
    <cellStyle name="Note 6 2 5" xfId="3067"/>
    <cellStyle name="Note 6 2 6" xfId="3068"/>
    <cellStyle name="Note 6 2 7" xfId="3069"/>
    <cellStyle name="Note 6 2 8" xfId="3070"/>
    <cellStyle name="Note 6 2 9" xfId="3071"/>
    <cellStyle name="Note 6 3" xfId="3072"/>
    <cellStyle name="Note 6 3 2" xfId="3073"/>
    <cellStyle name="Note 6 3 3" xfId="3074"/>
    <cellStyle name="Note 6 3 4" xfId="3075"/>
    <cellStyle name="Note 6 3 5" xfId="3076"/>
    <cellStyle name="Note 6 3 6" xfId="3077"/>
    <cellStyle name="Note 6 3 7" xfId="3078"/>
    <cellStyle name="Note 6 3 8" xfId="3079"/>
    <cellStyle name="Note 6 4" xfId="3080"/>
    <cellStyle name="Note 6 5" xfId="3081"/>
    <cellStyle name="Note 6 6" xfId="3082"/>
    <cellStyle name="Note 6 7" xfId="3083"/>
    <cellStyle name="Note 6 8" xfId="3084"/>
    <cellStyle name="Note 6 9" xfId="3085"/>
    <cellStyle name="Note 7" xfId="3086"/>
    <cellStyle name="Note 7 10" xfId="3087"/>
    <cellStyle name="Note 7 2" xfId="3088"/>
    <cellStyle name="Note 7 2 2" xfId="3089"/>
    <cellStyle name="Note 7 2 2 2" xfId="3090"/>
    <cellStyle name="Note 7 2 2 3" xfId="3091"/>
    <cellStyle name="Note 7 2 2 4" xfId="3092"/>
    <cellStyle name="Note 7 2 2 5" xfId="3093"/>
    <cellStyle name="Note 7 2 2 6" xfId="3094"/>
    <cellStyle name="Note 7 2 2 7" xfId="3095"/>
    <cellStyle name="Note 7 2 2 8" xfId="3096"/>
    <cellStyle name="Note 7 2 3" xfId="3097"/>
    <cellStyle name="Note 7 2 4" xfId="3098"/>
    <cellStyle name="Note 7 2 5" xfId="3099"/>
    <cellStyle name="Note 7 2 6" xfId="3100"/>
    <cellStyle name="Note 7 2 7" xfId="3101"/>
    <cellStyle name="Note 7 2 8" xfId="3102"/>
    <cellStyle name="Note 7 2 9" xfId="3103"/>
    <cellStyle name="Note 7 3" xfId="3104"/>
    <cellStyle name="Note 7 3 2" xfId="3105"/>
    <cellStyle name="Note 7 3 3" xfId="3106"/>
    <cellStyle name="Note 7 3 4" xfId="3107"/>
    <cellStyle name="Note 7 3 5" xfId="3108"/>
    <cellStyle name="Note 7 3 6" xfId="3109"/>
    <cellStyle name="Note 7 3 7" xfId="3110"/>
    <cellStyle name="Note 7 3 8" xfId="3111"/>
    <cellStyle name="Note 7 4" xfId="3112"/>
    <cellStyle name="Note 7 5" xfId="3113"/>
    <cellStyle name="Note 7 6" xfId="3114"/>
    <cellStyle name="Note 7 7" xfId="3115"/>
    <cellStyle name="Note 7 8" xfId="3116"/>
    <cellStyle name="Note 7 9" xfId="3117"/>
    <cellStyle name="Note 8" xfId="3118"/>
    <cellStyle name="Note 8 10" xfId="3119"/>
    <cellStyle name="Note 8 2" xfId="3120"/>
    <cellStyle name="Note 8 2 2" xfId="3121"/>
    <cellStyle name="Note 8 2 2 2" xfId="3122"/>
    <cellStyle name="Note 8 2 2 3" xfId="3123"/>
    <cellStyle name="Note 8 2 2 4" xfId="3124"/>
    <cellStyle name="Note 8 2 2 5" xfId="3125"/>
    <cellStyle name="Note 8 2 2 6" xfId="3126"/>
    <cellStyle name="Note 8 2 2 7" xfId="3127"/>
    <cellStyle name="Note 8 2 2 8" xfId="3128"/>
    <cellStyle name="Note 8 2 3" xfId="3129"/>
    <cellStyle name="Note 8 2 4" xfId="3130"/>
    <cellStyle name="Note 8 2 5" xfId="3131"/>
    <cellStyle name="Note 8 2 6" xfId="3132"/>
    <cellStyle name="Note 8 2 7" xfId="3133"/>
    <cellStyle name="Note 8 2 8" xfId="3134"/>
    <cellStyle name="Note 8 2 9" xfId="3135"/>
    <cellStyle name="Note 8 3" xfId="3136"/>
    <cellStyle name="Note 8 3 2" xfId="3137"/>
    <cellStyle name="Note 8 3 3" xfId="3138"/>
    <cellStyle name="Note 8 3 4" xfId="3139"/>
    <cellStyle name="Note 8 3 5" xfId="3140"/>
    <cellStyle name="Note 8 3 6" xfId="3141"/>
    <cellStyle name="Note 8 3 7" xfId="3142"/>
    <cellStyle name="Note 8 3 8" xfId="3143"/>
    <cellStyle name="Note 8 4" xfId="3144"/>
    <cellStyle name="Note 8 5" xfId="3145"/>
    <cellStyle name="Note 8 6" xfId="3146"/>
    <cellStyle name="Note 8 7" xfId="3147"/>
    <cellStyle name="Note 8 8" xfId="3148"/>
    <cellStyle name="Note 8 9" xfId="3149"/>
    <cellStyle name="Note 9" xfId="3150"/>
    <cellStyle name="Note 9 10" xfId="3151"/>
    <cellStyle name="Note 9 2" xfId="3152"/>
    <cellStyle name="Note 9 2 2" xfId="3153"/>
    <cellStyle name="Note 9 2 2 2" xfId="3154"/>
    <cellStyle name="Note 9 2 2 3" xfId="3155"/>
    <cellStyle name="Note 9 2 2 4" xfId="3156"/>
    <cellStyle name="Note 9 2 2 5" xfId="3157"/>
    <cellStyle name="Note 9 2 2 6" xfId="3158"/>
    <cellStyle name="Note 9 2 2 7" xfId="3159"/>
    <cellStyle name="Note 9 2 2 8" xfId="3160"/>
    <cellStyle name="Note 9 2 3" xfId="3161"/>
    <cellStyle name="Note 9 2 4" xfId="3162"/>
    <cellStyle name="Note 9 2 5" xfId="3163"/>
    <cellStyle name="Note 9 2 6" xfId="3164"/>
    <cellStyle name="Note 9 2 7" xfId="3165"/>
    <cellStyle name="Note 9 2 8" xfId="3166"/>
    <cellStyle name="Note 9 2 9" xfId="3167"/>
    <cellStyle name="Note 9 3" xfId="3168"/>
    <cellStyle name="Note 9 3 2" xfId="3169"/>
    <cellStyle name="Note 9 3 3" xfId="3170"/>
    <cellStyle name="Note 9 3 4" xfId="3171"/>
    <cellStyle name="Note 9 3 5" xfId="3172"/>
    <cellStyle name="Note 9 3 6" xfId="3173"/>
    <cellStyle name="Note 9 3 7" xfId="3174"/>
    <cellStyle name="Note 9 3 8" xfId="3175"/>
    <cellStyle name="Note 9 4" xfId="3176"/>
    <cellStyle name="Note 9 5" xfId="3177"/>
    <cellStyle name="Note 9 6" xfId="3178"/>
    <cellStyle name="Note 9 7" xfId="3179"/>
    <cellStyle name="Note 9 8" xfId="3180"/>
    <cellStyle name="Note 9 9" xfId="3181"/>
    <cellStyle name="Note_%" xfId="3182"/>
    <cellStyle name="Output" xfId="3183"/>
    <cellStyle name="Output 10" xfId="3184"/>
    <cellStyle name="Output 10 2" xfId="3185"/>
    <cellStyle name="Output 10 2 2" xfId="3186"/>
    <cellStyle name="Output 10 2 3" xfId="3187"/>
    <cellStyle name="Output 10 2 4" xfId="3188"/>
    <cellStyle name="Output 10 2 5" xfId="3189"/>
    <cellStyle name="Output 10 2 6" xfId="3190"/>
    <cellStyle name="Output 10 2 7" xfId="3191"/>
    <cellStyle name="Output 10 2 8" xfId="3192"/>
    <cellStyle name="Output 10 3" xfId="3193"/>
    <cellStyle name="Output 10 4" xfId="3194"/>
    <cellStyle name="Output 10 5" xfId="3195"/>
    <cellStyle name="Output 10 6" xfId="3196"/>
    <cellStyle name="Output 10 7" xfId="3197"/>
    <cellStyle name="Output 10 8" xfId="3198"/>
    <cellStyle name="Output 10 9" xfId="3199"/>
    <cellStyle name="Output 11" xfId="3200"/>
    <cellStyle name="Output 11 2" xfId="3201"/>
    <cellStyle name="Output 11 2 2" xfId="3202"/>
    <cellStyle name="Output 11 2 3" xfId="3203"/>
    <cellStyle name="Output 11 2 4" xfId="3204"/>
    <cellStyle name="Output 11 2 5" xfId="3205"/>
    <cellStyle name="Output 11 2 6" xfId="3206"/>
    <cellStyle name="Output 11 2 7" xfId="3207"/>
    <cellStyle name="Output 11 2 8" xfId="3208"/>
    <cellStyle name="Output 11 3" xfId="3209"/>
    <cellStyle name="Output 11 4" xfId="3210"/>
    <cellStyle name="Output 11 5" xfId="3211"/>
    <cellStyle name="Output 11 6" xfId="3212"/>
    <cellStyle name="Output 11 7" xfId="3213"/>
    <cellStyle name="Output 11 8" xfId="3214"/>
    <cellStyle name="Output 11 9" xfId="3215"/>
    <cellStyle name="Output 12" xfId="3216"/>
    <cellStyle name="Output 12 2" xfId="3217"/>
    <cellStyle name="Output 12 2 2" xfId="3218"/>
    <cellStyle name="Output 12 2 3" xfId="3219"/>
    <cellStyle name="Output 12 2 4" xfId="3220"/>
    <cellStyle name="Output 12 2 5" xfId="3221"/>
    <cellStyle name="Output 12 2 6" xfId="3222"/>
    <cellStyle name="Output 12 2 7" xfId="3223"/>
    <cellStyle name="Output 12 2 8" xfId="3224"/>
    <cellStyle name="Output 12 3" xfId="3225"/>
    <cellStyle name="Output 12 4" xfId="3226"/>
    <cellStyle name="Output 12 5" xfId="3227"/>
    <cellStyle name="Output 12 6" xfId="3228"/>
    <cellStyle name="Output 12 7" xfId="3229"/>
    <cellStyle name="Output 12 8" xfId="3230"/>
    <cellStyle name="Output 12 9" xfId="3231"/>
    <cellStyle name="Output 13" xfId="3232"/>
    <cellStyle name="Output 13 2" xfId="3233"/>
    <cellStyle name="Output 13 3" xfId="3234"/>
    <cellStyle name="Output 13 4" xfId="3235"/>
    <cellStyle name="Output 13 5" xfId="3236"/>
    <cellStyle name="Output 13 6" xfId="3237"/>
    <cellStyle name="Output 13 7" xfId="3238"/>
    <cellStyle name="Output 13 8" xfId="3239"/>
    <cellStyle name="Output 14" xfId="3240"/>
    <cellStyle name="Output 15" xfId="3241"/>
    <cellStyle name="Output 16" xfId="3242"/>
    <cellStyle name="Output 17" xfId="3243"/>
    <cellStyle name="Output 18" xfId="3244"/>
    <cellStyle name="Output 19" xfId="3245"/>
    <cellStyle name="Output 2" xfId="3246"/>
    <cellStyle name="Output 2 10" xfId="3247"/>
    <cellStyle name="Output 2 2" xfId="3248"/>
    <cellStyle name="Output 2 2 2" xfId="3249"/>
    <cellStyle name="Output 2 2 2 2" xfId="3250"/>
    <cellStyle name="Output 2 2 2 3" xfId="3251"/>
    <cellStyle name="Output 2 2 2 4" xfId="3252"/>
    <cellStyle name="Output 2 2 2 5" xfId="3253"/>
    <cellStyle name="Output 2 2 2 6" xfId="3254"/>
    <cellStyle name="Output 2 2 2 7" xfId="3255"/>
    <cellStyle name="Output 2 2 2 8" xfId="3256"/>
    <cellStyle name="Output 2 2 3" xfId="3257"/>
    <cellStyle name="Output 2 2 4" xfId="3258"/>
    <cellStyle name="Output 2 2 5" xfId="3259"/>
    <cellStyle name="Output 2 2 6" xfId="3260"/>
    <cellStyle name="Output 2 2 7" xfId="3261"/>
    <cellStyle name="Output 2 2 8" xfId="3262"/>
    <cellStyle name="Output 2 2 9" xfId="3263"/>
    <cellStyle name="Output 2 3" xfId="3264"/>
    <cellStyle name="Output 2 3 2" xfId="3265"/>
    <cellStyle name="Output 2 3 3" xfId="3266"/>
    <cellStyle name="Output 2 3 4" xfId="3267"/>
    <cellStyle name="Output 2 3 5" xfId="3268"/>
    <cellStyle name="Output 2 3 6" xfId="3269"/>
    <cellStyle name="Output 2 3 7" xfId="3270"/>
    <cellStyle name="Output 2 3 8" xfId="3271"/>
    <cellStyle name="Output 2 4" xfId="3272"/>
    <cellStyle name="Output 2 5" xfId="3273"/>
    <cellStyle name="Output 2 6" xfId="3274"/>
    <cellStyle name="Output 2 7" xfId="3275"/>
    <cellStyle name="Output 2 8" xfId="3276"/>
    <cellStyle name="Output 2 9" xfId="3277"/>
    <cellStyle name="Output 20" xfId="3278"/>
    <cellStyle name="Output 3" xfId="3279"/>
    <cellStyle name="Output 3 10" xfId="3280"/>
    <cellStyle name="Output 3 2" xfId="3281"/>
    <cellStyle name="Output 3 2 2" xfId="3282"/>
    <cellStyle name="Output 3 2 2 2" xfId="3283"/>
    <cellStyle name="Output 3 2 2 3" xfId="3284"/>
    <cellStyle name="Output 3 2 2 4" xfId="3285"/>
    <cellStyle name="Output 3 2 2 5" xfId="3286"/>
    <cellStyle name="Output 3 2 2 6" xfId="3287"/>
    <cellStyle name="Output 3 2 2 7" xfId="3288"/>
    <cellStyle name="Output 3 2 2 8" xfId="3289"/>
    <cellStyle name="Output 3 2 3" xfId="3290"/>
    <cellStyle name="Output 3 2 4" xfId="3291"/>
    <cellStyle name="Output 3 2 5" xfId="3292"/>
    <cellStyle name="Output 3 2 6" xfId="3293"/>
    <cellStyle name="Output 3 2 7" xfId="3294"/>
    <cellStyle name="Output 3 2 8" xfId="3295"/>
    <cellStyle name="Output 3 2 9" xfId="3296"/>
    <cellStyle name="Output 3 3" xfId="3297"/>
    <cellStyle name="Output 3 3 2" xfId="3298"/>
    <cellStyle name="Output 3 3 3" xfId="3299"/>
    <cellStyle name="Output 3 3 4" xfId="3300"/>
    <cellStyle name="Output 3 3 5" xfId="3301"/>
    <cellStyle name="Output 3 3 6" xfId="3302"/>
    <cellStyle name="Output 3 3 7" xfId="3303"/>
    <cellStyle name="Output 3 3 8" xfId="3304"/>
    <cellStyle name="Output 3 4" xfId="3305"/>
    <cellStyle name="Output 3 5" xfId="3306"/>
    <cellStyle name="Output 3 6" xfId="3307"/>
    <cellStyle name="Output 3 7" xfId="3308"/>
    <cellStyle name="Output 3 8" xfId="3309"/>
    <cellStyle name="Output 3 9" xfId="3310"/>
    <cellStyle name="Output 4" xfId="3311"/>
    <cellStyle name="Output 4 10" xfId="3312"/>
    <cellStyle name="Output 4 2" xfId="3313"/>
    <cellStyle name="Output 4 2 2" xfId="3314"/>
    <cellStyle name="Output 4 2 2 2" xfId="3315"/>
    <cellStyle name="Output 4 2 2 3" xfId="3316"/>
    <cellStyle name="Output 4 2 2 4" xfId="3317"/>
    <cellStyle name="Output 4 2 2 5" xfId="3318"/>
    <cellStyle name="Output 4 2 2 6" xfId="3319"/>
    <cellStyle name="Output 4 2 2 7" xfId="3320"/>
    <cellStyle name="Output 4 2 2 8" xfId="3321"/>
    <cellStyle name="Output 4 2 3" xfId="3322"/>
    <cellStyle name="Output 4 2 4" xfId="3323"/>
    <cellStyle name="Output 4 2 5" xfId="3324"/>
    <cellStyle name="Output 4 2 6" xfId="3325"/>
    <cellStyle name="Output 4 2 7" xfId="3326"/>
    <cellStyle name="Output 4 2 8" xfId="3327"/>
    <cellStyle name="Output 4 2 9" xfId="3328"/>
    <cellStyle name="Output 4 3" xfId="3329"/>
    <cellStyle name="Output 4 3 2" xfId="3330"/>
    <cellStyle name="Output 4 3 3" xfId="3331"/>
    <cellStyle name="Output 4 3 4" xfId="3332"/>
    <cellStyle name="Output 4 3 5" xfId="3333"/>
    <cellStyle name="Output 4 3 6" xfId="3334"/>
    <cellStyle name="Output 4 3 7" xfId="3335"/>
    <cellStyle name="Output 4 3 8" xfId="3336"/>
    <cellStyle name="Output 4 4" xfId="3337"/>
    <cellStyle name="Output 4 5" xfId="3338"/>
    <cellStyle name="Output 4 6" xfId="3339"/>
    <cellStyle name="Output 4 7" xfId="3340"/>
    <cellStyle name="Output 4 8" xfId="3341"/>
    <cellStyle name="Output 4 9" xfId="3342"/>
    <cellStyle name="Output 5" xfId="3343"/>
    <cellStyle name="Output 5 10" xfId="3344"/>
    <cellStyle name="Output 5 2" xfId="3345"/>
    <cellStyle name="Output 5 2 2" xfId="3346"/>
    <cellStyle name="Output 5 2 2 2" xfId="3347"/>
    <cellStyle name="Output 5 2 2 3" xfId="3348"/>
    <cellStyle name="Output 5 2 2 4" xfId="3349"/>
    <cellStyle name="Output 5 2 2 5" xfId="3350"/>
    <cellStyle name="Output 5 2 2 6" xfId="3351"/>
    <cellStyle name="Output 5 2 2 7" xfId="3352"/>
    <cellStyle name="Output 5 2 2 8" xfId="3353"/>
    <cellStyle name="Output 5 2 3" xfId="3354"/>
    <cellStyle name="Output 5 2 4" xfId="3355"/>
    <cellStyle name="Output 5 2 5" xfId="3356"/>
    <cellStyle name="Output 5 2 6" xfId="3357"/>
    <cellStyle name="Output 5 2 7" xfId="3358"/>
    <cellStyle name="Output 5 2 8" xfId="3359"/>
    <cellStyle name="Output 5 2 9" xfId="3360"/>
    <cellStyle name="Output 5 3" xfId="3361"/>
    <cellStyle name="Output 5 3 2" xfId="3362"/>
    <cellStyle name="Output 5 3 3" xfId="3363"/>
    <cellStyle name="Output 5 3 4" xfId="3364"/>
    <cellStyle name="Output 5 3 5" xfId="3365"/>
    <cellStyle name="Output 5 3 6" xfId="3366"/>
    <cellStyle name="Output 5 3 7" xfId="3367"/>
    <cellStyle name="Output 5 3 8" xfId="3368"/>
    <cellStyle name="Output 5 4" xfId="3369"/>
    <cellStyle name="Output 5 5" xfId="3370"/>
    <cellStyle name="Output 5 6" xfId="3371"/>
    <cellStyle name="Output 5 7" xfId="3372"/>
    <cellStyle name="Output 5 8" xfId="3373"/>
    <cellStyle name="Output 5 9" xfId="3374"/>
    <cellStyle name="Output 6" xfId="3375"/>
    <cellStyle name="Output 6 10" xfId="3376"/>
    <cellStyle name="Output 6 2" xfId="3377"/>
    <cellStyle name="Output 6 2 2" xfId="3378"/>
    <cellStyle name="Output 6 2 2 2" xfId="3379"/>
    <cellStyle name="Output 6 2 2 3" xfId="3380"/>
    <cellStyle name="Output 6 2 2 4" xfId="3381"/>
    <cellStyle name="Output 6 2 2 5" xfId="3382"/>
    <cellStyle name="Output 6 2 2 6" xfId="3383"/>
    <cellStyle name="Output 6 2 2 7" xfId="3384"/>
    <cellStyle name="Output 6 2 2 8" xfId="3385"/>
    <cellStyle name="Output 6 2 3" xfId="3386"/>
    <cellStyle name="Output 6 2 4" xfId="3387"/>
    <cellStyle name="Output 6 2 5" xfId="3388"/>
    <cellStyle name="Output 6 2 6" xfId="3389"/>
    <cellStyle name="Output 6 2 7" xfId="3390"/>
    <cellStyle name="Output 6 2 8" xfId="3391"/>
    <cellStyle name="Output 6 2 9" xfId="3392"/>
    <cellStyle name="Output 6 3" xfId="3393"/>
    <cellStyle name="Output 6 3 2" xfId="3394"/>
    <cellStyle name="Output 6 3 3" xfId="3395"/>
    <cellStyle name="Output 6 3 4" xfId="3396"/>
    <cellStyle name="Output 6 3 5" xfId="3397"/>
    <cellStyle name="Output 6 3 6" xfId="3398"/>
    <cellStyle name="Output 6 3 7" xfId="3399"/>
    <cellStyle name="Output 6 3 8" xfId="3400"/>
    <cellStyle name="Output 6 4" xfId="3401"/>
    <cellStyle name="Output 6 5" xfId="3402"/>
    <cellStyle name="Output 6 6" xfId="3403"/>
    <cellStyle name="Output 6 7" xfId="3404"/>
    <cellStyle name="Output 6 8" xfId="3405"/>
    <cellStyle name="Output 6 9" xfId="3406"/>
    <cellStyle name="Output 7" xfId="3407"/>
    <cellStyle name="Output 7 10" xfId="3408"/>
    <cellStyle name="Output 7 2" xfId="3409"/>
    <cellStyle name="Output 7 2 2" xfId="3410"/>
    <cellStyle name="Output 7 2 2 2" xfId="3411"/>
    <cellStyle name="Output 7 2 2 3" xfId="3412"/>
    <cellStyle name="Output 7 2 2 4" xfId="3413"/>
    <cellStyle name="Output 7 2 2 5" xfId="3414"/>
    <cellStyle name="Output 7 2 2 6" xfId="3415"/>
    <cellStyle name="Output 7 2 2 7" xfId="3416"/>
    <cellStyle name="Output 7 2 2 8" xfId="3417"/>
    <cellStyle name="Output 7 2 3" xfId="3418"/>
    <cellStyle name="Output 7 2 4" xfId="3419"/>
    <cellStyle name="Output 7 2 5" xfId="3420"/>
    <cellStyle name="Output 7 2 6" xfId="3421"/>
    <cellStyle name="Output 7 2 7" xfId="3422"/>
    <cellStyle name="Output 7 2 8" xfId="3423"/>
    <cellStyle name="Output 7 2 9" xfId="3424"/>
    <cellStyle name="Output 7 3" xfId="3425"/>
    <cellStyle name="Output 7 3 2" xfId="3426"/>
    <cellStyle name="Output 7 3 3" xfId="3427"/>
    <cellStyle name="Output 7 3 4" xfId="3428"/>
    <cellStyle name="Output 7 3 5" xfId="3429"/>
    <cellStyle name="Output 7 3 6" xfId="3430"/>
    <cellStyle name="Output 7 3 7" xfId="3431"/>
    <cellStyle name="Output 7 3 8" xfId="3432"/>
    <cellStyle name="Output 7 4" xfId="3433"/>
    <cellStyle name="Output 7 5" xfId="3434"/>
    <cellStyle name="Output 7 6" xfId="3435"/>
    <cellStyle name="Output 7 7" xfId="3436"/>
    <cellStyle name="Output 7 8" xfId="3437"/>
    <cellStyle name="Output 7 9" xfId="3438"/>
    <cellStyle name="Output 8" xfId="3439"/>
    <cellStyle name="Output 8 10" xfId="3440"/>
    <cellStyle name="Output 8 2" xfId="3441"/>
    <cellStyle name="Output 8 2 2" xfId="3442"/>
    <cellStyle name="Output 8 2 2 2" xfId="3443"/>
    <cellStyle name="Output 8 2 2 3" xfId="3444"/>
    <cellStyle name="Output 8 2 2 4" xfId="3445"/>
    <cellStyle name="Output 8 2 2 5" xfId="3446"/>
    <cellStyle name="Output 8 2 2 6" xfId="3447"/>
    <cellStyle name="Output 8 2 2 7" xfId="3448"/>
    <cellStyle name="Output 8 2 2 8" xfId="3449"/>
    <cellStyle name="Output 8 2 3" xfId="3450"/>
    <cellStyle name="Output 8 2 4" xfId="3451"/>
    <cellStyle name="Output 8 2 5" xfId="3452"/>
    <cellStyle name="Output 8 2 6" xfId="3453"/>
    <cellStyle name="Output 8 2 7" xfId="3454"/>
    <cellStyle name="Output 8 2 8" xfId="3455"/>
    <cellStyle name="Output 8 2 9" xfId="3456"/>
    <cellStyle name="Output 8 3" xfId="3457"/>
    <cellStyle name="Output 8 3 2" xfId="3458"/>
    <cellStyle name="Output 8 3 3" xfId="3459"/>
    <cellStyle name="Output 8 3 4" xfId="3460"/>
    <cellStyle name="Output 8 3 5" xfId="3461"/>
    <cellStyle name="Output 8 3 6" xfId="3462"/>
    <cellStyle name="Output 8 3 7" xfId="3463"/>
    <cellStyle name="Output 8 3 8" xfId="3464"/>
    <cellStyle name="Output 8 4" xfId="3465"/>
    <cellStyle name="Output 8 5" xfId="3466"/>
    <cellStyle name="Output 8 6" xfId="3467"/>
    <cellStyle name="Output 8 7" xfId="3468"/>
    <cellStyle name="Output 8 8" xfId="3469"/>
    <cellStyle name="Output 8 9" xfId="3470"/>
    <cellStyle name="Output 9" xfId="3471"/>
    <cellStyle name="Output 9 10" xfId="3472"/>
    <cellStyle name="Output 9 2" xfId="3473"/>
    <cellStyle name="Output 9 2 2" xfId="3474"/>
    <cellStyle name="Output 9 2 2 2" xfId="3475"/>
    <cellStyle name="Output 9 2 2 3" xfId="3476"/>
    <cellStyle name="Output 9 2 2 4" xfId="3477"/>
    <cellStyle name="Output 9 2 2 5" xfId="3478"/>
    <cellStyle name="Output 9 2 2 6" xfId="3479"/>
    <cellStyle name="Output 9 2 2 7" xfId="3480"/>
    <cellStyle name="Output 9 2 2 8" xfId="3481"/>
    <cellStyle name="Output 9 2 3" xfId="3482"/>
    <cellStyle name="Output 9 2 4" xfId="3483"/>
    <cellStyle name="Output 9 2 5" xfId="3484"/>
    <cellStyle name="Output 9 2 6" xfId="3485"/>
    <cellStyle name="Output 9 2 7" xfId="3486"/>
    <cellStyle name="Output 9 2 8" xfId="3487"/>
    <cellStyle name="Output 9 2 9" xfId="3488"/>
    <cellStyle name="Output 9 3" xfId="3489"/>
    <cellStyle name="Output 9 3 2" xfId="3490"/>
    <cellStyle name="Output 9 3 3" xfId="3491"/>
    <cellStyle name="Output 9 3 4" xfId="3492"/>
    <cellStyle name="Output 9 3 5" xfId="3493"/>
    <cellStyle name="Output 9 3 6" xfId="3494"/>
    <cellStyle name="Output 9 3 7" xfId="3495"/>
    <cellStyle name="Output 9 3 8" xfId="3496"/>
    <cellStyle name="Output 9 4" xfId="3497"/>
    <cellStyle name="Output 9 5" xfId="3498"/>
    <cellStyle name="Output 9 6" xfId="3499"/>
    <cellStyle name="Output 9 7" xfId="3500"/>
    <cellStyle name="Output 9 8" xfId="3501"/>
    <cellStyle name="Output 9 9" xfId="3502"/>
    <cellStyle name="Output_апу 2022" xfId="3503"/>
    <cellStyle name="Result" xfId="3504"/>
    <cellStyle name="Result2" xfId="3505"/>
    <cellStyle name="S10" xfId="3506"/>
    <cellStyle name="S11" xfId="3507"/>
    <cellStyle name="S12" xfId="3508"/>
    <cellStyle name="S13" xfId="3509"/>
    <cellStyle name="S14" xfId="3510"/>
    <cellStyle name="S2" xfId="3511"/>
    <cellStyle name="S3" xfId="3512"/>
    <cellStyle name="S4" xfId="3513"/>
    <cellStyle name="S5" xfId="3514"/>
    <cellStyle name="S6" xfId="3515"/>
    <cellStyle name="S7" xfId="3516"/>
    <cellStyle name="S7 2" xfId="3517"/>
    <cellStyle name="S7_Лист1" xfId="3518"/>
    <cellStyle name="S8" xfId="3519"/>
    <cellStyle name="S9" xfId="3520"/>
    <cellStyle name="S9 2" xfId="3521"/>
    <cellStyle name="S9_расчет" xfId="3522"/>
    <cellStyle name="TableStyleLight1" xfId="3523"/>
    <cellStyle name="Title" xfId="3524"/>
    <cellStyle name="Total" xfId="3525"/>
    <cellStyle name="Total 10" xfId="3526"/>
    <cellStyle name="Total 10 2" xfId="3527"/>
    <cellStyle name="Total 10 2 2" xfId="3528"/>
    <cellStyle name="Total 10 2 3" xfId="3529"/>
    <cellStyle name="Total 10 2 4" xfId="3530"/>
    <cellStyle name="Total 10 2 5" xfId="3531"/>
    <cellStyle name="Total 10 2 6" xfId="3532"/>
    <cellStyle name="Total 10 2 7" xfId="3533"/>
    <cellStyle name="Total 10 2 8" xfId="3534"/>
    <cellStyle name="Total 10 3" xfId="3535"/>
    <cellStyle name="Total 10 4" xfId="3536"/>
    <cellStyle name="Total 10 5" xfId="3537"/>
    <cellStyle name="Total 10 6" xfId="3538"/>
    <cellStyle name="Total 10 7" xfId="3539"/>
    <cellStyle name="Total 10 8" xfId="3540"/>
    <cellStyle name="Total 10 9" xfId="3541"/>
    <cellStyle name="Total 11" xfId="3542"/>
    <cellStyle name="Total 11 2" xfId="3543"/>
    <cellStyle name="Total 11 2 2" xfId="3544"/>
    <cellStyle name="Total 11 2 3" xfId="3545"/>
    <cellStyle name="Total 11 2 4" xfId="3546"/>
    <cellStyle name="Total 11 2 5" xfId="3547"/>
    <cellStyle name="Total 11 2 6" xfId="3548"/>
    <cellStyle name="Total 11 2 7" xfId="3549"/>
    <cellStyle name="Total 11 2 8" xfId="3550"/>
    <cellStyle name="Total 11 3" xfId="3551"/>
    <cellStyle name="Total 11 4" xfId="3552"/>
    <cellStyle name="Total 11 5" xfId="3553"/>
    <cellStyle name="Total 11 6" xfId="3554"/>
    <cellStyle name="Total 11 7" xfId="3555"/>
    <cellStyle name="Total 11 8" xfId="3556"/>
    <cellStyle name="Total 11 9" xfId="3557"/>
    <cellStyle name="Total 12" xfId="3558"/>
    <cellStyle name="Total 12 2" xfId="3559"/>
    <cellStyle name="Total 12 2 2" xfId="3560"/>
    <cellStyle name="Total 12 2 3" xfId="3561"/>
    <cellStyle name="Total 12 2 4" xfId="3562"/>
    <cellStyle name="Total 12 2 5" xfId="3563"/>
    <cellStyle name="Total 12 2 6" xfId="3564"/>
    <cellStyle name="Total 12 2 7" xfId="3565"/>
    <cellStyle name="Total 12 2 8" xfId="3566"/>
    <cellStyle name="Total 12 3" xfId="3567"/>
    <cellStyle name="Total 12 4" xfId="3568"/>
    <cellStyle name="Total 12 5" xfId="3569"/>
    <cellStyle name="Total 12 6" xfId="3570"/>
    <cellStyle name="Total 12 7" xfId="3571"/>
    <cellStyle name="Total 12 8" xfId="3572"/>
    <cellStyle name="Total 12 9" xfId="3573"/>
    <cellStyle name="Total 13" xfId="3574"/>
    <cellStyle name="Total 13 2" xfId="3575"/>
    <cellStyle name="Total 13 3" xfId="3576"/>
    <cellStyle name="Total 13 4" xfId="3577"/>
    <cellStyle name="Total 13 5" xfId="3578"/>
    <cellStyle name="Total 13 6" xfId="3579"/>
    <cellStyle name="Total 13 7" xfId="3580"/>
    <cellStyle name="Total 13 8" xfId="3581"/>
    <cellStyle name="Total 14" xfId="3582"/>
    <cellStyle name="Total 15" xfId="3583"/>
    <cellStyle name="Total 16" xfId="3584"/>
    <cellStyle name="Total 17" xfId="3585"/>
    <cellStyle name="Total 18" xfId="3586"/>
    <cellStyle name="Total 19" xfId="3587"/>
    <cellStyle name="Total 2" xfId="3588"/>
    <cellStyle name="Total 2 10" xfId="3589"/>
    <cellStyle name="Total 2 2" xfId="3590"/>
    <cellStyle name="Total 2 2 2" xfId="3591"/>
    <cellStyle name="Total 2 2 2 2" xfId="3592"/>
    <cellStyle name="Total 2 2 2 3" xfId="3593"/>
    <cellStyle name="Total 2 2 2 4" xfId="3594"/>
    <cellStyle name="Total 2 2 2 5" xfId="3595"/>
    <cellStyle name="Total 2 2 2 6" xfId="3596"/>
    <cellStyle name="Total 2 2 2 7" xfId="3597"/>
    <cellStyle name="Total 2 2 2 8" xfId="3598"/>
    <cellStyle name="Total 2 2 3" xfId="3599"/>
    <cellStyle name="Total 2 2 4" xfId="3600"/>
    <cellStyle name="Total 2 2 5" xfId="3601"/>
    <cellStyle name="Total 2 2 6" xfId="3602"/>
    <cellStyle name="Total 2 2 7" xfId="3603"/>
    <cellStyle name="Total 2 2 8" xfId="3604"/>
    <cellStyle name="Total 2 2 9" xfId="3605"/>
    <cellStyle name="Total 2 3" xfId="3606"/>
    <cellStyle name="Total 2 3 2" xfId="3607"/>
    <cellStyle name="Total 2 3 3" xfId="3608"/>
    <cellStyle name="Total 2 3 4" xfId="3609"/>
    <cellStyle name="Total 2 3 5" xfId="3610"/>
    <cellStyle name="Total 2 3 6" xfId="3611"/>
    <cellStyle name="Total 2 3 7" xfId="3612"/>
    <cellStyle name="Total 2 3 8" xfId="3613"/>
    <cellStyle name="Total 2 4" xfId="3614"/>
    <cellStyle name="Total 2 5" xfId="3615"/>
    <cellStyle name="Total 2 6" xfId="3616"/>
    <cellStyle name="Total 2 7" xfId="3617"/>
    <cellStyle name="Total 2 8" xfId="3618"/>
    <cellStyle name="Total 2 9" xfId="3619"/>
    <cellStyle name="Total 20" xfId="3620"/>
    <cellStyle name="Total 3" xfId="3621"/>
    <cellStyle name="Total 3 10" xfId="3622"/>
    <cellStyle name="Total 3 2" xfId="3623"/>
    <cellStyle name="Total 3 2 2" xfId="3624"/>
    <cellStyle name="Total 3 2 2 2" xfId="3625"/>
    <cellStyle name="Total 3 2 2 3" xfId="3626"/>
    <cellStyle name="Total 3 2 2 4" xfId="3627"/>
    <cellStyle name="Total 3 2 2 5" xfId="3628"/>
    <cellStyle name="Total 3 2 2 6" xfId="3629"/>
    <cellStyle name="Total 3 2 2 7" xfId="3630"/>
    <cellStyle name="Total 3 2 2 8" xfId="3631"/>
    <cellStyle name="Total 3 2 3" xfId="3632"/>
    <cellStyle name="Total 3 2 4" xfId="3633"/>
    <cellStyle name="Total 3 2 5" xfId="3634"/>
    <cellStyle name="Total 3 2 6" xfId="3635"/>
    <cellStyle name="Total 3 2 7" xfId="3636"/>
    <cellStyle name="Total 3 2 8" xfId="3637"/>
    <cellStyle name="Total 3 2 9" xfId="3638"/>
    <cellStyle name="Total 3 3" xfId="3639"/>
    <cellStyle name="Total 3 3 2" xfId="3640"/>
    <cellStyle name="Total 3 3 3" xfId="3641"/>
    <cellStyle name="Total 3 3 4" xfId="3642"/>
    <cellStyle name="Total 3 3 5" xfId="3643"/>
    <cellStyle name="Total 3 3 6" xfId="3644"/>
    <cellStyle name="Total 3 3 7" xfId="3645"/>
    <cellStyle name="Total 3 3 8" xfId="3646"/>
    <cellStyle name="Total 3 4" xfId="3647"/>
    <cellStyle name="Total 3 5" xfId="3648"/>
    <cellStyle name="Total 3 6" xfId="3649"/>
    <cellStyle name="Total 3 7" xfId="3650"/>
    <cellStyle name="Total 3 8" xfId="3651"/>
    <cellStyle name="Total 3 9" xfId="3652"/>
    <cellStyle name="Total 4" xfId="3653"/>
    <cellStyle name="Total 4 10" xfId="3654"/>
    <cellStyle name="Total 4 2" xfId="3655"/>
    <cellStyle name="Total 4 2 2" xfId="3656"/>
    <cellStyle name="Total 4 2 2 2" xfId="3657"/>
    <cellStyle name="Total 4 2 2 3" xfId="3658"/>
    <cellStyle name="Total 4 2 2 4" xfId="3659"/>
    <cellStyle name="Total 4 2 2 5" xfId="3660"/>
    <cellStyle name="Total 4 2 2 6" xfId="3661"/>
    <cellStyle name="Total 4 2 2 7" xfId="3662"/>
    <cellStyle name="Total 4 2 2 8" xfId="3663"/>
    <cellStyle name="Total 4 2 3" xfId="3664"/>
    <cellStyle name="Total 4 2 4" xfId="3665"/>
    <cellStyle name="Total 4 2 5" xfId="3666"/>
    <cellStyle name="Total 4 2 6" xfId="3667"/>
    <cellStyle name="Total 4 2 7" xfId="3668"/>
    <cellStyle name="Total 4 2 8" xfId="3669"/>
    <cellStyle name="Total 4 2 9" xfId="3670"/>
    <cellStyle name="Total 4 3" xfId="3671"/>
    <cellStyle name="Total 4 3 2" xfId="3672"/>
    <cellStyle name="Total 4 3 3" xfId="3673"/>
    <cellStyle name="Total 4 3 4" xfId="3674"/>
    <cellStyle name="Total 4 3 5" xfId="3675"/>
    <cellStyle name="Total 4 3 6" xfId="3676"/>
    <cellStyle name="Total 4 3 7" xfId="3677"/>
    <cellStyle name="Total 4 3 8" xfId="3678"/>
    <cellStyle name="Total 4 4" xfId="3679"/>
    <cellStyle name="Total 4 5" xfId="3680"/>
    <cellStyle name="Total 4 6" xfId="3681"/>
    <cellStyle name="Total 4 7" xfId="3682"/>
    <cellStyle name="Total 4 8" xfId="3683"/>
    <cellStyle name="Total 4 9" xfId="3684"/>
    <cellStyle name="Total 5" xfId="3685"/>
    <cellStyle name="Total 5 10" xfId="3686"/>
    <cellStyle name="Total 5 2" xfId="3687"/>
    <cellStyle name="Total 5 2 2" xfId="3688"/>
    <cellStyle name="Total 5 2 2 2" xfId="3689"/>
    <cellStyle name="Total 5 2 2 3" xfId="3690"/>
    <cellStyle name="Total 5 2 2 4" xfId="3691"/>
    <cellStyle name="Total 5 2 2 5" xfId="3692"/>
    <cellStyle name="Total 5 2 2 6" xfId="3693"/>
    <cellStyle name="Total 5 2 2 7" xfId="3694"/>
    <cellStyle name="Total 5 2 2 8" xfId="3695"/>
    <cellStyle name="Total 5 2 3" xfId="3696"/>
    <cellStyle name="Total 5 2 4" xfId="3697"/>
    <cellStyle name="Total 5 2 5" xfId="3698"/>
    <cellStyle name="Total 5 2 6" xfId="3699"/>
    <cellStyle name="Total 5 2 7" xfId="3700"/>
    <cellStyle name="Total 5 2 8" xfId="3701"/>
    <cellStyle name="Total 5 2 9" xfId="3702"/>
    <cellStyle name="Total 5 3" xfId="3703"/>
    <cellStyle name="Total 5 3 2" xfId="3704"/>
    <cellStyle name="Total 5 3 3" xfId="3705"/>
    <cellStyle name="Total 5 3 4" xfId="3706"/>
    <cellStyle name="Total 5 3 5" xfId="3707"/>
    <cellStyle name="Total 5 3 6" xfId="3708"/>
    <cellStyle name="Total 5 3 7" xfId="3709"/>
    <cellStyle name="Total 5 3 8" xfId="3710"/>
    <cellStyle name="Total 5 4" xfId="3711"/>
    <cellStyle name="Total 5 5" xfId="3712"/>
    <cellStyle name="Total 5 6" xfId="3713"/>
    <cellStyle name="Total 5 7" xfId="3714"/>
    <cellStyle name="Total 5 8" xfId="3715"/>
    <cellStyle name="Total 5 9" xfId="3716"/>
    <cellStyle name="Total 6" xfId="3717"/>
    <cellStyle name="Total 6 10" xfId="3718"/>
    <cellStyle name="Total 6 2" xfId="3719"/>
    <cellStyle name="Total 6 2 2" xfId="3720"/>
    <cellStyle name="Total 6 2 2 2" xfId="3721"/>
    <cellStyle name="Total 6 2 2 3" xfId="3722"/>
    <cellStyle name="Total 6 2 2 4" xfId="3723"/>
    <cellStyle name="Total 6 2 2 5" xfId="3724"/>
    <cellStyle name="Total 6 2 2 6" xfId="3725"/>
    <cellStyle name="Total 6 2 2 7" xfId="3726"/>
    <cellStyle name="Total 6 2 2 8" xfId="3727"/>
    <cellStyle name="Total 6 2 3" xfId="3728"/>
    <cellStyle name="Total 6 2 4" xfId="3729"/>
    <cellStyle name="Total 6 2 5" xfId="3730"/>
    <cellStyle name="Total 6 2 6" xfId="3731"/>
    <cellStyle name="Total 6 2 7" xfId="3732"/>
    <cellStyle name="Total 6 2 8" xfId="3733"/>
    <cellStyle name="Total 6 2 9" xfId="3734"/>
    <cellStyle name="Total 6 3" xfId="3735"/>
    <cellStyle name="Total 6 3 2" xfId="3736"/>
    <cellStyle name="Total 6 3 3" xfId="3737"/>
    <cellStyle name="Total 6 3 4" xfId="3738"/>
    <cellStyle name="Total 6 3 5" xfId="3739"/>
    <cellStyle name="Total 6 3 6" xfId="3740"/>
    <cellStyle name="Total 6 3 7" xfId="3741"/>
    <cellStyle name="Total 6 3 8" xfId="3742"/>
    <cellStyle name="Total 6 4" xfId="3743"/>
    <cellStyle name="Total 6 5" xfId="3744"/>
    <cellStyle name="Total 6 6" xfId="3745"/>
    <cellStyle name="Total 6 7" xfId="3746"/>
    <cellStyle name="Total 6 8" xfId="3747"/>
    <cellStyle name="Total 6 9" xfId="3748"/>
    <cellStyle name="Total 7" xfId="3749"/>
    <cellStyle name="Total 7 10" xfId="3750"/>
    <cellStyle name="Total 7 2" xfId="3751"/>
    <cellStyle name="Total 7 2 2" xfId="3752"/>
    <cellStyle name="Total 7 2 2 2" xfId="3753"/>
    <cellStyle name="Total 7 2 2 3" xfId="3754"/>
    <cellStyle name="Total 7 2 2 4" xfId="3755"/>
    <cellStyle name="Total 7 2 2 5" xfId="3756"/>
    <cellStyle name="Total 7 2 2 6" xfId="3757"/>
    <cellStyle name="Total 7 2 2 7" xfId="3758"/>
    <cellStyle name="Total 7 2 2 8" xfId="3759"/>
    <cellStyle name="Total 7 2 3" xfId="3760"/>
    <cellStyle name="Total 7 2 4" xfId="3761"/>
    <cellStyle name="Total 7 2 5" xfId="3762"/>
    <cellStyle name="Total 7 2 6" xfId="3763"/>
    <cellStyle name="Total 7 2 7" xfId="3764"/>
    <cellStyle name="Total 7 2 8" xfId="3765"/>
    <cellStyle name="Total 7 2 9" xfId="3766"/>
    <cellStyle name="Total 7 3" xfId="3767"/>
    <cellStyle name="Total 7 3 2" xfId="3768"/>
    <cellStyle name="Total 7 3 3" xfId="3769"/>
    <cellStyle name="Total 7 3 4" xfId="3770"/>
    <cellStyle name="Total 7 3 5" xfId="3771"/>
    <cellStyle name="Total 7 3 6" xfId="3772"/>
    <cellStyle name="Total 7 3 7" xfId="3773"/>
    <cellStyle name="Total 7 3 8" xfId="3774"/>
    <cellStyle name="Total 7 4" xfId="3775"/>
    <cellStyle name="Total 7 5" xfId="3776"/>
    <cellStyle name="Total 7 6" xfId="3777"/>
    <cellStyle name="Total 7 7" xfId="3778"/>
    <cellStyle name="Total 7 8" xfId="3779"/>
    <cellStyle name="Total 7 9" xfId="3780"/>
    <cellStyle name="Total 8" xfId="3781"/>
    <cellStyle name="Total 8 10" xfId="3782"/>
    <cellStyle name="Total 8 2" xfId="3783"/>
    <cellStyle name="Total 8 2 2" xfId="3784"/>
    <cellStyle name="Total 8 2 2 2" xfId="3785"/>
    <cellStyle name="Total 8 2 2 3" xfId="3786"/>
    <cellStyle name="Total 8 2 2 4" xfId="3787"/>
    <cellStyle name="Total 8 2 2 5" xfId="3788"/>
    <cellStyle name="Total 8 2 2 6" xfId="3789"/>
    <cellStyle name="Total 8 2 2 7" xfId="3790"/>
    <cellStyle name="Total 8 2 2 8" xfId="3791"/>
    <cellStyle name="Total 8 2 3" xfId="3792"/>
    <cellStyle name="Total 8 2 4" xfId="3793"/>
    <cellStyle name="Total 8 2 5" xfId="3794"/>
    <cellStyle name="Total 8 2 6" xfId="3795"/>
    <cellStyle name="Total 8 2 7" xfId="3796"/>
    <cellStyle name="Total 8 2 8" xfId="3797"/>
    <cellStyle name="Total 8 2 9" xfId="3798"/>
    <cellStyle name="Total 8 3" xfId="3799"/>
    <cellStyle name="Total 8 3 2" xfId="3800"/>
    <cellStyle name="Total 8 3 3" xfId="3801"/>
    <cellStyle name="Total 8 3 4" xfId="3802"/>
    <cellStyle name="Total 8 3 5" xfId="3803"/>
    <cellStyle name="Total 8 3 6" xfId="3804"/>
    <cellStyle name="Total 8 3 7" xfId="3805"/>
    <cellStyle name="Total 8 3 8" xfId="3806"/>
    <cellStyle name="Total 8 4" xfId="3807"/>
    <cellStyle name="Total 8 5" xfId="3808"/>
    <cellStyle name="Total 8 6" xfId="3809"/>
    <cellStyle name="Total 8 7" xfId="3810"/>
    <cellStyle name="Total 8 8" xfId="3811"/>
    <cellStyle name="Total 8 9" xfId="3812"/>
    <cellStyle name="Total 9" xfId="3813"/>
    <cellStyle name="Total 9 10" xfId="3814"/>
    <cellStyle name="Total 9 2" xfId="3815"/>
    <cellStyle name="Total 9 2 2" xfId="3816"/>
    <cellStyle name="Total 9 2 2 2" xfId="3817"/>
    <cellStyle name="Total 9 2 2 3" xfId="3818"/>
    <cellStyle name="Total 9 2 2 4" xfId="3819"/>
    <cellStyle name="Total 9 2 2 5" xfId="3820"/>
    <cellStyle name="Total 9 2 2 6" xfId="3821"/>
    <cellStyle name="Total 9 2 2 7" xfId="3822"/>
    <cellStyle name="Total 9 2 2 8" xfId="3823"/>
    <cellStyle name="Total 9 2 3" xfId="3824"/>
    <cellStyle name="Total 9 2 4" xfId="3825"/>
    <cellStyle name="Total 9 2 5" xfId="3826"/>
    <cellStyle name="Total 9 2 6" xfId="3827"/>
    <cellStyle name="Total 9 2 7" xfId="3828"/>
    <cellStyle name="Total 9 2 8" xfId="3829"/>
    <cellStyle name="Total 9 2 9" xfId="3830"/>
    <cellStyle name="Total 9 3" xfId="3831"/>
    <cellStyle name="Total 9 3 2" xfId="3832"/>
    <cellStyle name="Total 9 3 3" xfId="3833"/>
    <cellStyle name="Total 9 3 4" xfId="3834"/>
    <cellStyle name="Total 9 3 5" xfId="3835"/>
    <cellStyle name="Total 9 3 6" xfId="3836"/>
    <cellStyle name="Total 9 3 7" xfId="3837"/>
    <cellStyle name="Total 9 3 8" xfId="3838"/>
    <cellStyle name="Total 9 4" xfId="3839"/>
    <cellStyle name="Total 9 5" xfId="3840"/>
    <cellStyle name="Total 9 6" xfId="3841"/>
    <cellStyle name="Total 9 7" xfId="3842"/>
    <cellStyle name="Total 9 8" xfId="3843"/>
    <cellStyle name="Total 9 9" xfId="3844"/>
    <cellStyle name="Total_апу 2022" xfId="3845"/>
    <cellStyle name="Warning Text" xfId="3846"/>
    <cellStyle name="Акцент1 2" xfId="3847"/>
    <cellStyle name="Акцент1 3" xfId="3848"/>
    <cellStyle name="Акцент1 4" xfId="3849"/>
    <cellStyle name="Акцент1 5" xfId="3850"/>
    <cellStyle name="Акцент2 2" xfId="3851"/>
    <cellStyle name="Акцент2 3" xfId="3852"/>
    <cellStyle name="Акцент2 4" xfId="3853"/>
    <cellStyle name="Акцент2 5" xfId="3854"/>
    <cellStyle name="Акцент3 2" xfId="3855"/>
    <cellStyle name="Акцент3 3" xfId="3856"/>
    <cellStyle name="Акцент3 4" xfId="3857"/>
    <cellStyle name="Акцент3 5" xfId="3858"/>
    <cellStyle name="Акцент4 2" xfId="3859"/>
    <cellStyle name="Акцент4 3" xfId="3860"/>
    <cellStyle name="Акцент4 4" xfId="3861"/>
    <cellStyle name="Акцент4 5" xfId="3862"/>
    <cellStyle name="Акцент5 2" xfId="3863"/>
    <cellStyle name="Акцент5 3" xfId="3864"/>
    <cellStyle name="Акцент5 4" xfId="3865"/>
    <cellStyle name="Акцент5 5" xfId="3866"/>
    <cellStyle name="Акцент6 2" xfId="3867"/>
    <cellStyle name="Акцент6 3" xfId="3868"/>
    <cellStyle name="Акцент6 4" xfId="3869"/>
    <cellStyle name="Акцент6 5" xfId="3870"/>
    <cellStyle name="Ввод" xfId="3871"/>
    <cellStyle name="Ввод  2" xfId="3872"/>
    <cellStyle name="Ввод  2 10" xfId="3873"/>
    <cellStyle name="Ввод  2 11" xfId="3874"/>
    <cellStyle name="Ввод  2 12" xfId="3875"/>
    <cellStyle name="Ввод  2 13" xfId="3876"/>
    <cellStyle name="Ввод  2 2" xfId="3877"/>
    <cellStyle name="Ввод  2 2 10" xfId="3878"/>
    <cellStyle name="Ввод  2 2 2" xfId="3879"/>
    <cellStyle name="Ввод  2 2 2 2" xfId="3880"/>
    <cellStyle name="Ввод  2 2 2 2 2" xfId="3881"/>
    <cellStyle name="Ввод  2 2 2 2 3" xfId="3882"/>
    <cellStyle name="Ввод  2 2 2 2 4" xfId="3883"/>
    <cellStyle name="Ввод  2 2 2 2 5" xfId="3884"/>
    <cellStyle name="Ввод  2 2 2 2 6" xfId="3885"/>
    <cellStyle name="Ввод  2 2 2 2 7" xfId="3886"/>
    <cellStyle name="Ввод  2 2 2 2 8" xfId="3887"/>
    <cellStyle name="Ввод  2 2 2 3" xfId="3888"/>
    <cellStyle name="Ввод  2 2 2 4" xfId="3889"/>
    <cellStyle name="Ввод  2 2 2 5" xfId="3890"/>
    <cellStyle name="Ввод  2 2 2 6" xfId="3891"/>
    <cellStyle name="Ввод  2 2 2 7" xfId="3892"/>
    <cellStyle name="Ввод  2 2 2 8" xfId="3893"/>
    <cellStyle name="Ввод  2 2 2 9" xfId="3894"/>
    <cellStyle name="Ввод  2 2 3" xfId="3895"/>
    <cellStyle name="Ввод  2 2 3 2" xfId="3896"/>
    <cellStyle name="Ввод  2 2 3 3" xfId="3897"/>
    <cellStyle name="Ввод  2 2 3 4" xfId="3898"/>
    <cellStyle name="Ввод  2 2 3 5" xfId="3899"/>
    <cellStyle name="Ввод  2 2 3 6" xfId="3900"/>
    <cellStyle name="Ввод  2 2 3 7" xfId="3901"/>
    <cellStyle name="Ввод  2 2 3 8" xfId="3902"/>
    <cellStyle name="Ввод  2 2 4" xfId="3903"/>
    <cellStyle name="Ввод  2 2 5" xfId="3904"/>
    <cellStyle name="Ввод  2 2 6" xfId="3905"/>
    <cellStyle name="Ввод  2 2 7" xfId="3906"/>
    <cellStyle name="Ввод  2 2 8" xfId="3907"/>
    <cellStyle name="Ввод  2 2 9" xfId="3908"/>
    <cellStyle name="Ввод  2 3" xfId="3909"/>
    <cellStyle name="Ввод  2 3 10" xfId="3910"/>
    <cellStyle name="Ввод  2 3 2" xfId="3911"/>
    <cellStyle name="Ввод  2 3 2 2" xfId="3912"/>
    <cellStyle name="Ввод  2 3 2 2 2" xfId="3913"/>
    <cellStyle name="Ввод  2 3 2 2 3" xfId="3914"/>
    <cellStyle name="Ввод  2 3 2 2 4" xfId="3915"/>
    <cellStyle name="Ввод  2 3 2 2 5" xfId="3916"/>
    <cellStyle name="Ввод  2 3 2 2 6" xfId="3917"/>
    <cellStyle name="Ввод  2 3 2 2 7" xfId="3918"/>
    <cellStyle name="Ввод  2 3 2 2 8" xfId="3919"/>
    <cellStyle name="Ввод  2 3 2 3" xfId="3920"/>
    <cellStyle name="Ввод  2 3 2 4" xfId="3921"/>
    <cellStyle name="Ввод  2 3 2 5" xfId="3922"/>
    <cellStyle name="Ввод  2 3 2 6" xfId="3923"/>
    <cellStyle name="Ввод  2 3 2 7" xfId="3924"/>
    <cellStyle name="Ввод  2 3 2 8" xfId="3925"/>
    <cellStyle name="Ввод  2 3 2 9" xfId="3926"/>
    <cellStyle name="Ввод  2 3 3" xfId="3927"/>
    <cellStyle name="Ввод  2 3 3 2" xfId="3928"/>
    <cellStyle name="Ввод  2 3 3 3" xfId="3929"/>
    <cellStyle name="Ввод  2 3 3 4" xfId="3930"/>
    <cellStyle name="Ввод  2 3 3 5" xfId="3931"/>
    <cellStyle name="Ввод  2 3 3 6" xfId="3932"/>
    <cellStyle name="Ввод  2 3 3 7" xfId="3933"/>
    <cellStyle name="Ввод  2 3 3 8" xfId="3934"/>
    <cellStyle name="Ввод  2 3 4" xfId="3935"/>
    <cellStyle name="Ввод  2 3 5" xfId="3936"/>
    <cellStyle name="Ввод  2 3 6" xfId="3937"/>
    <cellStyle name="Ввод  2 3 7" xfId="3938"/>
    <cellStyle name="Ввод  2 3 8" xfId="3939"/>
    <cellStyle name="Ввод  2 3 9" xfId="3940"/>
    <cellStyle name="Ввод  2 4" xfId="3941"/>
    <cellStyle name="Ввод  2 4 10" xfId="3942"/>
    <cellStyle name="Ввод  2 4 2" xfId="3943"/>
    <cellStyle name="Ввод  2 4 2 2" xfId="3944"/>
    <cellStyle name="Ввод  2 4 2 2 2" xfId="3945"/>
    <cellStyle name="Ввод  2 4 2 2 3" xfId="3946"/>
    <cellStyle name="Ввод  2 4 2 2 4" xfId="3947"/>
    <cellStyle name="Ввод  2 4 2 2 5" xfId="3948"/>
    <cellStyle name="Ввод  2 4 2 2 6" xfId="3949"/>
    <cellStyle name="Ввод  2 4 2 2 7" xfId="3950"/>
    <cellStyle name="Ввод  2 4 2 2 8" xfId="3951"/>
    <cellStyle name="Ввод  2 4 2 3" xfId="3952"/>
    <cellStyle name="Ввод  2 4 2 4" xfId="3953"/>
    <cellStyle name="Ввод  2 4 2 5" xfId="3954"/>
    <cellStyle name="Ввод  2 4 2 6" xfId="3955"/>
    <cellStyle name="Ввод  2 4 2 7" xfId="3956"/>
    <cellStyle name="Ввод  2 4 2 8" xfId="3957"/>
    <cellStyle name="Ввод  2 4 2 9" xfId="3958"/>
    <cellStyle name="Ввод  2 4 3" xfId="3959"/>
    <cellStyle name="Ввод  2 4 3 2" xfId="3960"/>
    <cellStyle name="Ввод  2 4 3 3" xfId="3961"/>
    <cellStyle name="Ввод  2 4 3 4" xfId="3962"/>
    <cellStyle name="Ввод  2 4 3 5" xfId="3963"/>
    <cellStyle name="Ввод  2 4 3 6" xfId="3964"/>
    <cellStyle name="Ввод  2 4 3 7" xfId="3965"/>
    <cellStyle name="Ввод  2 4 3 8" xfId="3966"/>
    <cellStyle name="Ввод  2 4 4" xfId="3967"/>
    <cellStyle name="Ввод  2 4 5" xfId="3968"/>
    <cellStyle name="Ввод  2 4 6" xfId="3969"/>
    <cellStyle name="Ввод  2 4 7" xfId="3970"/>
    <cellStyle name="Ввод  2 4 8" xfId="3971"/>
    <cellStyle name="Ввод  2 4 9" xfId="3972"/>
    <cellStyle name="Ввод  2 5" xfId="3973"/>
    <cellStyle name="Ввод  2 5 2" xfId="3974"/>
    <cellStyle name="Ввод  2 5 2 2" xfId="3975"/>
    <cellStyle name="Ввод  2 5 2 3" xfId="3976"/>
    <cellStyle name="Ввод  2 5 2 4" xfId="3977"/>
    <cellStyle name="Ввод  2 5 2 5" xfId="3978"/>
    <cellStyle name="Ввод  2 5 2 6" xfId="3979"/>
    <cellStyle name="Ввод  2 5 2 7" xfId="3980"/>
    <cellStyle name="Ввод  2 5 2 8" xfId="3981"/>
    <cellStyle name="Ввод  2 5 3" xfId="3982"/>
    <cellStyle name="Ввод  2 5 4" xfId="3983"/>
    <cellStyle name="Ввод  2 5 5" xfId="3984"/>
    <cellStyle name="Ввод  2 5 6" xfId="3985"/>
    <cellStyle name="Ввод  2 5 7" xfId="3986"/>
    <cellStyle name="Ввод  2 5 8" xfId="3987"/>
    <cellStyle name="Ввод  2 5 9" xfId="3988"/>
    <cellStyle name="Ввод  2 6" xfId="3989"/>
    <cellStyle name="Ввод  2 6 2" xfId="3990"/>
    <cellStyle name="Ввод  2 6 3" xfId="3991"/>
    <cellStyle name="Ввод  2 6 4" xfId="3992"/>
    <cellStyle name="Ввод  2 6 5" xfId="3993"/>
    <cellStyle name="Ввод  2 6 6" xfId="3994"/>
    <cellStyle name="Ввод  2 6 7" xfId="3995"/>
    <cellStyle name="Ввод  2 6 8" xfId="3996"/>
    <cellStyle name="Ввод  2 7" xfId="3997"/>
    <cellStyle name="Ввод  2 8" xfId="3998"/>
    <cellStyle name="Ввод  2 9" xfId="3999"/>
    <cellStyle name="Ввод  2_апу 2022" xfId="4000"/>
    <cellStyle name="Ввод  3" xfId="4001"/>
    <cellStyle name="Ввод  3 2" xfId="4002"/>
    <cellStyle name="Ввод  3 2 2" xfId="4003"/>
    <cellStyle name="Ввод  3 2 3" xfId="4004"/>
    <cellStyle name="Ввод  3 2 4" xfId="4005"/>
    <cellStyle name="Ввод  3 2 5" xfId="4006"/>
    <cellStyle name="Ввод  3 2 6" xfId="4007"/>
    <cellStyle name="Ввод  3 2 7" xfId="4008"/>
    <cellStyle name="Ввод  3 2 8" xfId="4009"/>
    <cellStyle name="Ввод  3 3" xfId="4010"/>
    <cellStyle name="Ввод  3 4" xfId="4011"/>
    <cellStyle name="Ввод  3 5" xfId="4012"/>
    <cellStyle name="Ввод  3 6" xfId="4013"/>
    <cellStyle name="Ввод  3 7" xfId="4014"/>
    <cellStyle name="Ввод  3 8" xfId="4015"/>
    <cellStyle name="Ввод  3 9" xfId="4016"/>
    <cellStyle name="Ввод  4" xfId="4017"/>
    <cellStyle name="Ввод  4 2" xfId="4018"/>
    <cellStyle name="Ввод  4 2 2" xfId="4019"/>
    <cellStyle name="Ввод  4 2 3" xfId="4020"/>
    <cellStyle name="Ввод  4 2 4" xfId="4021"/>
    <cellStyle name="Ввод  4 2 5" xfId="4022"/>
    <cellStyle name="Ввод  4 2 6" xfId="4023"/>
    <cellStyle name="Ввод  4 2 7" xfId="4024"/>
    <cellStyle name="Ввод  4 2 8" xfId="4025"/>
    <cellStyle name="Ввод  4 3" xfId="4026"/>
    <cellStyle name="Ввод  4 4" xfId="4027"/>
    <cellStyle name="Ввод  4 5" xfId="4028"/>
    <cellStyle name="Ввод  4 6" xfId="4029"/>
    <cellStyle name="Ввод  4 7" xfId="4030"/>
    <cellStyle name="Ввод  4 8" xfId="4031"/>
    <cellStyle name="Ввод  4 9" xfId="4032"/>
    <cellStyle name="Ввод  5" xfId="4033"/>
    <cellStyle name="Ввод 2" xfId="4034"/>
    <cellStyle name="Ввод 2 2" xfId="4035"/>
    <cellStyle name="Ввод 2 3" xfId="4036"/>
    <cellStyle name="Ввод 2 4" xfId="4037"/>
    <cellStyle name="Ввод 2 5" xfId="4038"/>
    <cellStyle name="Ввод 2 6" xfId="4039"/>
    <cellStyle name="Ввод 2 7" xfId="4040"/>
    <cellStyle name="Ввод 2 8" xfId="4041"/>
    <cellStyle name="Ввод 3" xfId="4042"/>
    <cellStyle name="Ввод 4" xfId="4043"/>
    <cellStyle name="Ввод 5" xfId="4044"/>
    <cellStyle name="Ввод 6" xfId="4045"/>
    <cellStyle name="Ввод 7" xfId="4046"/>
    <cellStyle name="Ввод 8" xfId="4047"/>
    <cellStyle name="Ввод 9" xfId="4048"/>
    <cellStyle name="Вывод 2" xfId="4049"/>
    <cellStyle name="Вывод 2 10" xfId="4050"/>
    <cellStyle name="Вывод 2 10 2" xfId="4051"/>
    <cellStyle name="Вывод 2 10 2 2" xfId="4052"/>
    <cellStyle name="Вывод 2 10 2 3" xfId="4053"/>
    <cellStyle name="Вывод 2 10 2 4" xfId="4054"/>
    <cellStyle name="Вывод 2 10 2 5" xfId="4055"/>
    <cellStyle name="Вывод 2 10 2 6" xfId="4056"/>
    <cellStyle name="Вывод 2 10 2 7" xfId="4057"/>
    <cellStyle name="Вывод 2 10 2 8" xfId="4058"/>
    <cellStyle name="Вывод 2 10 3" xfId="4059"/>
    <cellStyle name="Вывод 2 10 4" xfId="4060"/>
    <cellStyle name="Вывод 2 10 5" xfId="4061"/>
    <cellStyle name="Вывод 2 10 6" xfId="4062"/>
    <cellStyle name="Вывод 2 10 7" xfId="4063"/>
    <cellStyle name="Вывод 2 10 8" xfId="4064"/>
    <cellStyle name="Вывод 2 10 9" xfId="4065"/>
    <cellStyle name="Вывод 2 11" xfId="4066"/>
    <cellStyle name="Вывод 2 11 2" xfId="4067"/>
    <cellStyle name="Вывод 2 11 2 2" xfId="4068"/>
    <cellStyle name="Вывод 2 11 2 3" xfId="4069"/>
    <cellStyle name="Вывод 2 11 2 4" xfId="4070"/>
    <cellStyle name="Вывод 2 11 2 5" xfId="4071"/>
    <cellStyle name="Вывод 2 11 2 6" xfId="4072"/>
    <cellStyle name="Вывод 2 11 2 7" xfId="4073"/>
    <cellStyle name="Вывод 2 11 2 8" xfId="4074"/>
    <cellStyle name="Вывод 2 11 3" xfId="4075"/>
    <cellStyle name="Вывод 2 11 4" xfId="4076"/>
    <cellStyle name="Вывод 2 11 5" xfId="4077"/>
    <cellStyle name="Вывод 2 11 6" xfId="4078"/>
    <cellStyle name="Вывод 2 11 7" xfId="4079"/>
    <cellStyle name="Вывод 2 11 8" xfId="4080"/>
    <cellStyle name="Вывод 2 11 9" xfId="4081"/>
    <cellStyle name="Вывод 2 12" xfId="4082"/>
    <cellStyle name="Вывод 2 12 2" xfId="4083"/>
    <cellStyle name="Вывод 2 12 3" xfId="4084"/>
    <cellStyle name="Вывод 2 12 4" xfId="4085"/>
    <cellStyle name="Вывод 2 12 5" xfId="4086"/>
    <cellStyle name="Вывод 2 12 6" xfId="4087"/>
    <cellStyle name="Вывод 2 12 7" xfId="4088"/>
    <cellStyle name="Вывод 2 12 8" xfId="4089"/>
    <cellStyle name="Вывод 2 13" xfId="4090"/>
    <cellStyle name="Вывод 2 14" xfId="4091"/>
    <cellStyle name="Вывод 2 15" xfId="4092"/>
    <cellStyle name="Вывод 2 16" xfId="4093"/>
    <cellStyle name="Вывод 2 17" xfId="4094"/>
    <cellStyle name="Вывод 2 18" xfId="4095"/>
    <cellStyle name="Вывод 2 19" xfId="4096"/>
    <cellStyle name="Вывод 2 2" xfId="4097"/>
    <cellStyle name="Вывод 2 2 10" xfId="4098"/>
    <cellStyle name="Вывод 2 2 2" xfId="4099"/>
    <cellStyle name="Вывод 2 2 2 2" xfId="4100"/>
    <cellStyle name="Вывод 2 2 2 2 2" xfId="4101"/>
    <cellStyle name="Вывод 2 2 2 2 3" xfId="4102"/>
    <cellStyle name="Вывод 2 2 2 2 4" xfId="4103"/>
    <cellStyle name="Вывод 2 2 2 2 5" xfId="4104"/>
    <cellStyle name="Вывод 2 2 2 2 6" xfId="4105"/>
    <cellStyle name="Вывод 2 2 2 2 7" xfId="4106"/>
    <cellStyle name="Вывод 2 2 2 2 8" xfId="4107"/>
    <cellStyle name="Вывод 2 2 2 3" xfId="4108"/>
    <cellStyle name="Вывод 2 2 2 4" xfId="4109"/>
    <cellStyle name="Вывод 2 2 2 5" xfId="4110"/>
    <cellStyle name="Вывод 2 2 2 6" xfId="4111"/>
    <cellStyle name="Вывод 2 2 2 7" xfId="4112"/>
    <cellStyle name="Вывод 2 2 2 8" xfId="4113"/>
    <cellStyle name="Вывод 2 2 2 9" xfId="4114"/>
    <cellStyle name="Вывод 2 2 3" xfId="4115"/>
    <cellStyle name="Вывод 2 2 3 2" xfId="4116"/>
    <cellStyle name="Вывод 2 2 3 3" xfId="4117"/>
    <cellStyle name="Вывод 2 2 3 4" xfId="4118"/>
    <cellStyle name="Вывод 2 2 3 5" xfId="4119"/>
    <cellStyle name="Вывод 2 2 3 6" xfId="4120"/>
    <cellStyle name="Вывод 2 2 3 7" xfId="4121"/>
    <cellStyle name="Вывод 2 2 3 8" xfId="4122"/>
    <cellStyle name="Вывод 2 2 4" xfId="4123"/>
    <cellStyle name="Вывод 2 2 5" xfId="4124"/>
    <cellStyle name="Вывод 2 2 6" xfId="4125"/>
    <cellStyle name="Вывод 2 2 7" xfId="4126"/>
    <cellStyle name="Вывод 2 2 8" xfId="4127"/>
    <cellStyle name="Вывод 2 2 9" xfId="4128"/>
    <cellStyle name="Вывод 2 3" xfId="4129"/>
    <cellStyle name="Вывод 2 3 10" xfId="4130"/>
    <cellStyle name="Вывод 2 3 2" xfId="4131"/>
    <cellStyle name="Вывод 2 3 2 2" xfId="4132"/>
    <cellStyle name="Вывод 2 3 2 2 2" xfId="4133"/>
    <cellStyle name="Вывод 2 3 2 2 3" xfId="4134"/>
    <cellStyle name="Вывод 2 3 2 2 4" xfId="4135"/>
    <cellStyle name="Вывод 2 3 2 2 5" xfId="4136"/>
    <cellStyle name="Вывод 2 3 2 2 6" xfId="4137"/>
    <cellStyle name="Вывод 2 3 2 2 7" xfId="4138"/>
    <cellStyle name="Вывод 2 3 2 2 8" xfId="4139"/>
    <cellStyle name="Вывод 2 3 2 3" xfId="4140"/>
    <cellStyle name="Вывод 2 3 2 4" xfId="4141"/>
    <cellStyle name="Вывод 2 3 2 5" xfId="4142"/>
    <cellStyle name="Вывод 2 3 2 6" xfId="4143"/>
    <cellStyle name="Вывод 2 3 2 7" xfId="4144"/>
    <cellStyle name="Вывод 2 3 2 8" xfId="4145"/>
    <cellStyle name="Вывод 2 3 2 9" xfId="4146"/>
    <cellStyle name="Вывод 2 3 3" xfId="4147"/>
    <cellStyle name="Вывод 2 3 3 2" xfId="4148"/>
    <cellStyle name="Вывод 2 3 3 3" xfId="4149"/>
    <cellStyle name="Вывод 2 3 3 4" xfId="4150"/>
    <cellStyle name="Вывод 2 3 3 5" xfId="4151"/>
    <cellStyle name="Вывод 2 3 3 6" xfId="4152"/>
    <cellStyle name="Вывод 2 3 3 7" xfId="4153"/>
    <cellStyle name="Вывод 2 3 3 8" xfId="4154"/>
    <cellStyle name="Вывод 2 3 4" xfId="4155"/>
    <cellStyle name="Вывод 2 3 5" xfId="4156"/>
    <cellStyle name="Вывод 2 3 6" xfId="4157"/>
    <cellStyle name="Вывод 2 3 7" xfId="4158"/>
    <cellStyle name="Вывод 2 3 8" xfId="4159"/>
    <cellStyle name="Вывод 2 3 9" xfId="4160"/>
    <cellStyle name="Вывод 2 4" xfId="4161"/>
    <cellStyle name="Вывод 2 4 10" xfId="4162"/>
    <cellStyle name="Вывод 2 4 2" xfId="4163"/>
    <cellStyle name="Вывод 2 4 2 2" xfId="4164"/>
    <cellStyle name="Вывод 2 4 2 2 2" xfId="4165"/>
    <cellStyle name="Вывод 2 4 2 2 3" xfId="4166"/>
    <cellStyle name="Вывод 2 4 2 2 4" xfId="4167"/>
    <cellStyle name="Вывод 2 4 2 2 5" xfId="4168"/>
    <cellStyle name="Вывод 2 4 2 2 6" xfId="4169"/>
    <cellStyle name="Вывод 2 4 2 2 7" xfId="4170"/>
    <cellStyle name="Вывод 2 4 2 2 8" xfId="4171"/>
    <cellStyle name="Вывод 2 4 2 3" xfId="4172"/>
    <cellStyle name="Вывод 2 4 2 4" xfId="4173"/>
    <cellStyle name="Вывод 2 4 2 5" xfId="4174"/>
    <cellStyle name="Вывод 2 4 2 6" xfId="4175"/>
    <cellStyle name="Вывод 2 4 2 7" xfId="4176"/>
    <cellStyle name="Вывод 2 4 2 8" xfId="4177"/>
    <cellStyle name="Вывод 2 4 2 9" xfId="4178"/>
    <cellStyle name="Вывод 2 4 3" xfId="4179"/>
    <cellStyle name="Вывод 2 4 3 2" xfId="4180"/>
    <cellStyle name="Вывод 2 4 3 3" xfId="4181"/>
    <cellStyle name="Вывод 2 4 3 4" xfId="4182"/>
    <cellStyle name="Вывод 2 4 3 5" xfId="4183"/>
    <cellStyle name="Вывод 2 4 3 6" xfId="4184"/>
    <cellStyle name="Вывод 2 4 3 7" xfId="4185"/>
    <cellStyle name="Вывод 2 4 3 8" xfId="4186"/>
    <cellStyle name="Вывод 2 4 4" xfId="4187"/>
    <cellStyle name="Вывод 2 4 5" xfId="4188"/>
    <cellStyle name="Вывод 2 4 6" xfId="4189"/>
    <cellStyle name="Вывод 2 4 7" xfId="4190"/>
    <cellStyle name="Вывод 2 4 8" xfId="4191"/>
    <cellStyle name="Вывод 2 4 9" xfId="4192"/>
    <cellStyle name="Вывод 2 5" xfId="4193"/>
    <cellStyle name="Вывод 2 5 10" xfId="4194"/>
    <cellStyle name="Вывод 2 5 2" xfId="4195"/>
    <cellStyle name="Вывод 2 5 2 2" xfId="4196"/>
    <cellStyle name="Вывод 2 5 2 2 2" xfId="4197"/>
    <cellStyle name="Вывод 2 5 2 2 3" xfId="4198"/>
    <cellStyle name="Вывод 2 5 2 2 4" xfId="4199"/>
    <cellStyle name="Вывод 2 5 2 2 5" xfId="4200"/>
    <cellStyle name="Вывод 2 5 2 2 6" xfId="4201"/>
    <cellStyle name="Вывод 2 5 2 2 7" xfId="4202"/>
    <cellStyle name="Вывод 2 5 2 2 8" xfId="4203"/>
    <cellStyle name="Вывод 2 5 2 3" xfId="4204"/>
    <cellStyle name="Вывод 2 5 2 4" xfId="4205"/>
    <cellStyle name="Вывод 2 5 2 5" xfId="4206"/>
    <cellStyle name="Вывод 2 5 2 6" xfId="4207"/>
    <cellStyle name="Вывод 2 5 2 7" xfId="4208"/>
    <cellStyle name="Вывод 2 5 2 8" xfId="4209"/>
    <cellStyle name="Вывод 2 5 2 9" xfId="4210"/>
    <cellStyle name="Вывод 2 5 3" xfId="4211"/>
    <cellStyle name="Вывод 2 5 3 2" xfId="4212"/>
    <cellStyle name="Вывод 2 5 3 3" xfId="4213"/>
    <cellStyle name="Вывод 2 5 3 4" xfId="4214"/>
    <cellStyle name="Вывод 2 5 3 5" xfId="4215"/>
    <cellStyle name="Вывод 2 5 3 6" xfId="4216"/>
    <cellStyle name="Вывод 2 5 3 7" xfId="4217"/>
    <cellStyle name="Вывод 2 5 3 8" xfId="4218"/>
    <cellStyle name="Вывод 2 5 4" xfId="4219"/>
    <cellStyle name="Вывод 2 5 5" xfId="4220"/>
    <cellStyle name="Вывод 2 5 6" xfId="4221"/>
    <cellStyle name="Вывод 2 5 7" xfId="4222"/>
    <cellStyle name="Вывод 2 5 8" xfId="4223"/>
    <cellStyle name="Вывод 2 5 9" xfId="4224"/>
    <cellStyle name="Вывод 2 6" xfId="4225"/>
    <cellStyle name="Вывод 2 6 10" xfId="4226"/>
    <cellStyle name="Вывод 2 6 2" xfId="4227"/>
    <cellStyle name="Вывод 2 6 2 2" xfId="4228"/>
    <cellStyle name="Вывод 2 6 2 2 2" xfId="4229"/>
    <cellStyle name="Вывод 2 6 2 2 3" xfId="4230"/>
    <cellStyle name="Вывод 2 6 2 2 4" xfId="4231"/>
    <cellStyle name="Вывод 2 6 2 2 5" xfId="4232"/>
    <cellStyle name="Вывод 2 6 2 2 6" xfId="4233"/>
    <cellStyle name="Вывод 2 6 2 2 7" xfId="4234"/>
    <cellStyle name="Вывод 2 6 2 2 8" xfId="4235"/>
    <cellStyle name="Вывод 2 6 2 3" xfId="4236"/>
    <cellStyle name="Вывод 2 6 2 4" xfId="4237"/>
    <cellStyle name="Вывод 2 6 2 5" xfId="4238"/>
    <cellStyle name="Вывод 2 6 2 6" xfId="4239"/>
    <cellStyle name="Вывод 2 6 2 7" xfId="4240"/>
    <cellStyle name="Вывод 2 6 2 8" xfId="4241"/>
    <cellStyle name="Вывод 2 6 2 9" xfId="4242"/>
    <cellStyle name="Вывод 2 6 3" xfId="4243"/>
    <cellStyle name="Вывод 2 6 3 2" xfId="4244"/>
    <cellStyle name="Вывод 2 6 3 3" xfId="4245"/>
    <cellStyle name="Вывод 2 6 3 4" xfId="4246"/>
    <cellStyle name="Вывод 2 6 3 5" xfId="4247"/>
    <cellStyle name="Вывод 2 6 3 6" xfId="4248"/>
    <cellStyle name="Вывод 2 6 3 7" xfId="4249"/>
    <cellStyle name="Вывод 2 6 3 8" xfId="4250"/>
    <cellStyle name="Вывод 2 6 4" xfId="4251"/>
    <cellStyle name="Вывод 2 6 5" xfId="4252"/>
    <cellStyle name="Вывод 2 6 6" xfId="4253"/>
    <cellStyle name="Вывод 2 6 7" xfId="4254"/>
    <cellStyle name="Вывод 2 6 8" xfId="4255"/>
    <cellStyle name="Вывод 2 6 9" xfId="4256"/>
    <cellStyle name="Вывод 2 7" xfId="4257"/>
    <cellStyle name="Вывод 2 7 10" xfId="4258"/>
    <cellStyle name="Вывод 2 7 2" xfId="4259"/>
    <cellStyle name="Вывод 2 7 2 2" xfId="4260"/>
    <cellStyle name="Вывод 2 7 2 2 2" xfId="4261"/>
    <cellStyle name="Вывод 2 7 2 2 3" xfId="4262"/>
    <cellStyle name="Вывод 2 7 2 2 4" xfId="4263"/>
    <cellStyle name="Вывод 2 7 2 2 5" xfId="4264"/>
    <cellStyle name="Вывод 2 7 2 2 6" xfId="4265"/>
    <cellStyle name="Вывод 2 7 2 2 7" xfId="4266"/>
    <cellStyle name="Вывод 2 7 2 2 8" xfId="4267"/>
    <cellStyle name="Вывод 2 7 2 3" xfId="4268"/>
    <cellStyle name="Вывод 2 7 2 4" xfId="4269"/>
    <cellStyle name="Вывод 2 7 2 5" xfId="4270"/>
    <cellStyle name="Вывод 2 7 2 6" xfId="4271"/>
    <cellStyle name="Вывод 2 7 2 7" xfId="4272"/>
    <cellStyle name="Вывод 2 7 2 8" xfId="4273"/>
    <cellStyle name="Вывод 2 7 2 9" xfId="4274"/>
    <cellStyle name="Вывод 2 7 3" xfId="4275"/>
    <cellStyle name="Вывод 2 7 3 2" xfId="4276"/>
    <cellStyle name="Вывод 2 7 3 3" xfId="4277"/>
    <cellStyle name="Вывод 2 7 3 4" xfId="4278"/>
    <cellStyle name="Вывод 2 7 3 5" xfId="4279"/>
    <cellStyle name="Вывод 2 7 3 6" xfId="4280"/>
    <cellStyle name="Вывод 2 7 3 7" xfId="4281"/>
    <cellStyle name="Вывод 2 7 3 8" xfId="4282"/>
    <cellStyle name="Вывод 2 7 4" xfId="4283"/>
    <cellStyle name="Вывод 2 7 5" xfId="4284"/>
    <cellStyle name="Вывод 2 7 6" xfId="4285"/>
    <cellStyle name="Вывод 2 7 7" xfId="4286"/>
    <cellStyle name="Вывод 2 7 8" xfId="4287"/>
    <cellStyle name="Вывод 2 7 9" xfId="4288"/>
    <cellStyle name="Вывод 2 8" xfId="4289"/>
    <cellStyle name="Вывод 2 8 10" xfId="4290"/>
    <cellStyle name="Вывод 2 8 2" xfId="4291"/>
    <cellStyle name="Вывод 2 8 2 2" xfId="4292"/>
    <cellStyle name="Вывод 2 8 2 2 2" xfId="4293"/>
    <cellStyle name="Вывод 2 8 2 2 3" xfId="4294"/>
    <cellStyle name="Вывод 2 8 2 2 4" xfId="4295"/>
    <cellStyle name="Вывод 2 8 2 2 5" xfId="4296"/>
    <cellStyle name="Вывод 2 8 2 2 6" xfId="4297"/>
    <cellStyle name="Вывод 2 8 2 2 7" xfId="4298"/>
    <cellStyle name="Вывод 2 8 2 2 8" xfId="4299"/>
    <cellStyle name="Вывод 2 8 2 3" xfId="4300"/>
    <cellStyle name="Вывод 2 8 2 4" xfId="4301"/>
    <cellStyle name="Вывод 2 8 2 5" xfId="4302"/>
    <cellStyle name="Вывод 2 8 2 6" xfId="4303"/>
    <cellStyle name="Вывод 2 8 2 7" xfId="4304"/>
    <cellStyle name="Вывод 2 8 2 8" xfId="4305"/>
    <cellStyle name="Вывод 2 8 2 9" xfId="4306"/>
    <cellStyle name="Вывод 2 8 3" xfId="4307"/>
    <cellStyle name="Вывод 2 8 3 2" xfId="4308"/>
    <cellStyle name="Вывод 2 8 3 3" xfId="4309"/>
    <cellStyle name="Вывод 2 8 3 4" xfId="4310"/>
    <cellStyle name="Вывод 2 8 3 5" xfId="4311"/>
    <cellStyle name="Вывод 2 8 3 6" xfId="4312"/>
    <cellStyle name="Вывод 2 8 3 7" xfId="4313"/>
    <cellStyle name="Вывод 2 8 3 8" xfId="4314"/>
    <cellStyle name="Вывод 2 8 4" xfId="4315"/>
    <cellStyle name="Вывод 2 8 5" xfId="4316"/>
    <cellStyle name="Вывод 2 8 6" xfId="4317"/>
    <cellStyle name="Вывод 2 8 7" xfId="4318"/>
    <cellStyle name="Вывод 2 8 8" xfId="4319"/>
    <cellStyle name="Вывод 2 8 9" xfId="4320"/>
    <cellStyle name="Вывод 2 9" xfId="4321"/>
    <cellStyle name="Вывод 2 9 10" xfId="4322"/>
    <cellStyle name="Вывод 2 9 2" xfId="4323"/>
    <cellStyle name="Вывод 2 9 2 2" xfId="4324"/>
    <cellStyle name="Вывод 2 9 2 2 2" xfId="4325"/>
    <cellStyle name="Вывод 2 9 2 2 3" xfId="4326"/>
    <cellStyle name="Вывод 2 9 2 2 4" xfId="4327"/>
    <cellStyle name="Вывод 2 9 2 2 5" xfId="4328"/>
    <cellStyle name="Вывод 2 9 2 2 6" xfId="4329"/>
    <cellStyle name="Вывод 2 9 2 2 7" xfId="4330"/>
    <cellStyle name="Вывод 2 9 2 2 8" xfId="4331"/>
    <cellStyle name="Вывод 2 9 2 3" xfId="4332"/>
    <cellStyle name="Вывод 2 9 2 4" xfId="4333"/>
    <cellStyle name="Вывод 2 9 2 5" xfId="4334"/>
    <cellStyle name="Вывод 2 9 2 6" xfId="4335"/>
    <cellStyle name="Вывод 2 9 2 7" xfId="4336"/>
    <cellStyle name="Вывод 2 9 2 8" xfId="4337"/>
    <cellStyle name="Вывод 2 9 2 9" xfId="4338"/>
    <cellStyle name="Вывод 2 9 3" xfId="4339"/>
    <cellStyle name="Вывод 2 9 3 2" xfId="4340"/>
    <cellStyle name="Вывод 2 9 3 3" xfId="4341"/>
    <cellStyle name="Вывод 2 9 3 4" xfId="4342"/>
    <cellStyle name="Вывод 2 9 3 5" xfId="4343"/>
    <cellStyle name="Вывод 2 9 3 6" xfId="4344"/>
    <cellStyle name="Вывод 2 9 3 7" xfId="4345"/>
    <cellStyle name="Вывод 2 9 3 8" xfId="4346"/>
    <cellStyle name="Вывод 2 9 4" xfId="4347"/>
    <cellStyle name="Вывод 2 9 5" xfId="4348"/>
    <cellStyle name="Вывод 2 9 6" xfId="4349"/>
    <cellStyle name="Вывод 2 9 7" xfId="4350"/>
    <cellStyle name="Вывод 2 9 8" xfId="4351"/>
    <cellStyle name="Вывод 2 9 9" xfId="4352"/>
    <cellStyle name="Вывод 2_апу 2022" xfId="4353"/>
    <cellStyle name="Вывод 3" xfId="4354"/>
    <cellStyle name="Вывод 3 2" xfId="4355"/>
    <cellStyle name="Вывод 3 2 2" xfId="4356"/>
    <cellStyle name="Вывод 3 2 3" xfId="4357"/>
    <cellStyle name="Вывод 3 2 4" xfId="4358"/>
    <cellStyle name="Вывод 3 2 5" xfId="4359"/>
    <cellStyle name="Вывод 3 2 6" xfId="4360"/>
    <cellStyle name="Вывод 3 2 7" xfId="4361"/>
    <cellStyle name="Вывод 3 2 8" xfId="4362"/>
    <cellStyle name="Вывод 3 3" xfId="4363"/>
    <cellStyle name="Вывод 3 4" xfId="4364"/>
    <cellStyle name="Вывод 3 5" xfId="4365"/>
    <cellStyle name="Вывод 3 6" xfId="4366"/>
    <cellStyle name="Вывод 3 7" xfId="4367"/>
    <cellStyle name="Вывод 3 8" xfId="4368"/>
    <cellStyle name="Вывод 3 9" xfId="4369"/>
    <cellStyle name="Вывод 4" xfId="4370"/>
    <cellStyle name="Вывод 4 2" xfId="4371"/>
    <cellStyle name="Вывод 4 2 2" xfId="4372"/>
    <cellStyle name="Вывод 4 2 3" xfId="4373"/>
    <cellStyle name="Вывод 4 2 4" xfId="4374"/>
    <cellStyle name="Вывод 4 2 5" xfId="4375"/>
    <cellStyle name="Вывод 4 2 6" xfId="4376"/>
    <cellStyle name="Вывод 4 2 7" xfId="4377"/>
    <cellStyle name="Вывод 4 2 8" xfId="4378"/>
    <cellStyle name="Вывод 4 3" xfId="4379"/>
    <cellStyle name="Вывод 4 4" xfId="4380"/>
    <cellStyle name="Вывод 4 5" xfId="4381"/>
    <cellStyle name="Вывод 4 6" xfId="4382"/>
    <cellStyle name="Вывод 4 7" xfId="4383"/>
    <cellStyle name="Вывод 4 8" xfId="4384"/>
    <cellStyle name="Вывод 4 9" xfId="4385"/>
    <cellStyle name="Вывод 5" xfId="4386"/>
    <cellStyle name="Вычисление 2" xfId="4387"/>
    <cellStyle name="Вычисление 2 10" xfId="4388"/>
    <cellStyle name="Вычисление 2 11" xfId="4389"/>
    <cellStyle name="Вычисление 2 12" xfId="4390"/>
    <cellStyle name="Вычисление 2 13" xfId="4391"/>
    <cellStyle name="Вычисление 2 2" xfId="4392"/>
    <cellStyle name="Вычисление 2 2 10" xfId="4393"/>
    <cellStyle name="Вычисление 2 2 2" xfId="4394"/>
    <cellStyle name="Вычисление 2 2 2 2" xfId="4395"/>
    <cellStyle name="Вычисление 2 2 2 2 2" xfId="4396"/>
    <cellStyle name="Вычисление 2 2 2 2 3" xfId="4397"/>
    <cellStyle name="Вычисление 2 2 2 2 4" xfId="4398"/>
    <cellStyle name="Вычисление 2 2 2 2 5" xfId="4399"/>
    <cellStyle name="Вычисление 2 2 2 2 6" xfId="4400"/>
    <cellStyle name="Вычисление 2 2 2 2 7" xfId="4401"/>
    <cellStyle name="Вычисление 2 2 2 2 8" xfId="4402"/>
    <cellStyle name="Вычисление 2 2 2 3" xfId="4403"/>
    <cellStyle name="Вычисление 2 2 2 4" xfId="4404"/>
    <cellStyle name="Вычисление 2 2 2 5" xfId="4405"/>
    <cellStyle name="Вычисление 2 2 2 6" xfId="4406"/>
    <cellStyle name="Вычисление 2 2 2 7" xfId="4407"/>
    <cellStyle name="Вычисление 2 2 2 8" xfId="4408"/>
    <cellStyle name="Вычисление 2 2 2 9" xfId="4409"/>
    <cellStyle name="Вычисление 2 2 3" xfId="4410"/>
    <cellStyle name="Вычисление 2 2 3 2" xfId="4411"/>
    <cellStyle name="Вычисление 2 2 3 3" xfId="4412"/>
    <cellStyle name="Вычисление 2 2 3 4" xfId="4413"/>
    <cellStyle name="Вычисление 2 2 3 5" xfId="4414"/>
    <cellStyle name="Вычисление 2 2 3 6" xfId="4415"/>
    <cellStyle name="Вычисление 2 2 3 7" xfId="4416"/>
    <cellStyle name="Вычисление 2 2 3 8" xfId="4417"/>
    <cellStyle name="Вычисление 2 2 4" xfId="4418"/>
    <cellStyle name="Вычисление 2 2 5" xfId="4419"/>
    <cellStyle name="Вычисление 2 2 6" xfId="4420"/>
    <cellStyle name="Вычисление 2 2 7" xfId="4421"/>
    <cellStyle name="Вычисление 2 2 8" xfId="4422"/>
    <cellStyle name="Вычисление 2 2 9" xfId="4423"/>
    <cellStyle name="Вычисление 2 3" xfId="4424"/>
    <cellStyle name="Вычисление 2 3 10" xfId="4425"/>
    <cellStyle name="Вычисление 2 3 2" xfId="4426"/>
    <cellStyle name="Вычисление 2 3 2 2" xfId="4427"/>
    <cellStyle name="Вычисление 2 3 2 2 2" xfId="4428"/>
    <cellStyle name="Вычисление 2 3 2 2 3" xfId="4429"/>
    <cellStyle name="Вычисление 2 3 2 2 4" xfId="4430"/>
    <cellStyle name="Вычисление 2 3 2 2 5" xfId="4431"/>
    <cellStyle name="Вычисление 2 3 2 2 6" xfId="4432"/>
    <cellStyle name="Вычисление 2 3 2 2 7" xfId="4433"/>
    <cellStyle name="Вычисление 2 3 2 2 8" xfId="4434"/>
    <cellStyle name="Вычисление 2 3 2 3" xfId="4435"/>
    <cellStyle name="Вычисление 2 3 2 4" xfId="4436"/>
    <cellStyle name="Вычисление 2 3 2 5" xfId="4437"/>
    <cellStyle name="Вычисление 2 3 2 6" xfId="4438"/>
    <cellStyle name="Вычисление 2 3 2 7" xfId="4439"/>
    <cellStyle name="Вычисление 2 3 2 8" xfId="4440"/>
    <cellStyle name="Вычисление 2 3 2 9" xfId="4441"/>
    <cellStyle name="Вычисление 2 3 3" xfId="4442"/>
    <cellStyle name="Вычисление 2 3 3 2" xfId="4443"/>
    <cellStyle name="Вычисление 2 3 3 3" xfId="4444"/>
    <cellStyle name="Вычисление 2 3 3 4" xfId="4445"/>
    <cellStyle name="Вычисление 2 3 3 5" xfId="4446"/>
    <cellStyle name="Вычисление 2 3 3 6" xfId="4447"/>
    <cellStyle name="Вычисление 2 3 3 7" xfId="4448"/>
    <cellStyle name="Вычисление 2 3 3 8" xfId="4449"/>
    <cellStyle name="Вычисление 2 3 4" xfId="4450"/>
    <cellStyle name="Вычисление 2 3 5" xfId="4451"/>
    <cellStyle name="Вычисление 2 3 6" xfId="4452"/>
    <cellStyle name="Вычисление 2 3 7" xfId="4453"/>
    <cellStyle name="Вычисление 2 3 8" xfId="4454"/>
    <cellStyle name="Вычисление 2 3 9" xfId="4455"/>
    <cellStyle name="Вычисление 2 4" xfId="4456"/>
    <cellStyle name="Вычисление 2 4 10" xfId="4457"/>
    <cellStyle name="Вычисление 2 4 2" xfId="4458"/>
    <cellStyle name="Вычисление 2 4 2 2" xfId="4459"/>
    <cellStyle name="Вычисление 2 4 2 2 2" xfId="4460"/>
    <cellStyle name="Вычисление 2 4 2 2 3" xfId="4461"/>
    <cellStyle name="Вычисление 2 4 2 2 4" xfId="4462"/>
    <cellStyle name="Вычисление 2 4 2 2 5" xfId="4463"/>
    <cellStyle name="Вычисление 2 4 2 2 6" xfId="4464"/>
    <cellStyle name="Вычисление 2 4 2 2 7" xfId="4465"/>
    <cellStyle name="Вычисление 2 4 2 2 8" xfId="4466"/>
    <cellStyle name="Вычисление 2 4 2 3" xfId="4467"/>
    <cellStyle name="Вычисление 2 4 2 4" xfId="4468"/>
    <cellStyle name="Вычисление 2 4 2 5" xfId="4469"/>
    <cellStyle name="Вычисление 2 4 2 6" xfId="4470"/>
    <cellStyle name="Вычисление 2 4 2 7" xfId="4471"/>
    <cellStyle name="Вычисление 2 4 2 8" xfId="4472"/>
    <cellStyle name="Вычисление 2 4 2 9" xfId="4473"/>
    <cellStyle name="Вычисление 2 4 3" xfId="4474"/>
    <cellStyle name="Вычисление 2 4 3 2" xfId="4475"/>
    <cellStyle name="Вычисление 2 4 3 3" xfId="4476"/>
    <cellStyle name="Вычисление 2 4 3 4" xfId="4477"/>
    <cellStyle name="Вычисление 2 4 3 5" xfId="4478"/>
    <cellStyle name="Вычисление 2 4 3 6" xfId="4479"/>
    <cellStyle name="Вычисление 2 4 3 7" xfId="4480"/>
    <cellStyle name="Вычисление 2 4 3 8" xfId="4481"/>
    <cellStyle name="Вычисление 2 4 4" xfId="4482"/>
    <cellStyle name="Вычисление 2 4 5" xfId="4483"/>
    <cellStyle name="Вычисление 2 4 6" xfId="4484"/>
    <cellStyle name="Вычисление 2 4 7" xfId="4485"/>
    <cellStyle name="Вычисление 2 4 8" xfId="4486"/>
    <cellStyle name="Вычисление 2 4 9" xfId="4487"/>
    <cellStyle name="Вычисление 2 5" xfId="4488"/>
    <cellStyle name="Вычисление 2 5 2" xfId="4489"/>
    <cellStyle name="Вычисление 2 5 2 2" xfId="4490"/>
    <cellStyle name="Вычисление 2 5 2 3" xfId="4491"/>
    <cellStyle name="Вычисление 2 5 2 4" xfId="4492"/>
    <cellStyle name="Вычисление 2 5 2 5" xfId="4493"/>
    <cellStyle name="Вычисление 2 5 2 6" xfId="4494"/>
    <cellStyle name="Вычисление 2 5 2 7" xfId="4495"/>
    <cellStyle name="Вычисление 2 5 2 8" xfId="4496"/>
    <cellStyle name="Вычисление 2 5 3" xfId="4497"/>
    <cellStyle name="Вычисление 2 5 4" xfId="4498"/>
    <cellStyle name="Вычисление 2 5 5" xfId="4499"/>
    <cellStyle name="Вычисление 2 5 6" xfId="4500"/>
    <cellStyle name="Вычисление 2 5 7" xfId="4501"/>
    <cellStyle name="Вычисление 2 5 8" xfId="4502"/>
    <cellStyle name="Вычисление 2 5 9" xfId="4503"/>
    <cellStyle name="Вычисление 2 6" xfId="4504"/>
    <cellStyle name="Вычисление 2 6 2" xfId="4505"/>
    <cellStyle name="Вычисление 2 6 3" xfId="4506"/>
    <cellStyle name="Вычисление 2 6 4" xfId="4507"/>
    <cellStyle name="Вычисление 2 6 5" xfId="4508"/>
    <cellStyle name="Вычисление 2 6 6" xfId="4509"/>
    <cellStyle name="Вычисление 2 6 7" xfId="4510"/>
    <cellStyle name="Вычисление 2 6 8" xfId="4511"/>
    <cellStyle name="Вычисление 2 7" xfId="4512"/>
    <cellStyle name="Вычисление 2 8" xfId="4513"/>
    <cellStyle name="Вычисление 2 9" xfId="4514"/>
    <cellStyle name="Вычисление 2_апу 2022" xfId="4515"/>
    <cellStyle name="Вычисление 3" xfId="4516"/>
    <cellStyle name="Вычисление 3 2" xfId="4517"/>
    <cellStyle name="Вычисление 3 2 2" xfId="4518"/>
    <cellStyle name="Вычисление 3 2 3" xfId="4519"/>
    <cellStyle name="Вычисление 3 2 4" xfId="4520"/>
    <cellStyle name="Вычисление 3 2 5" xfId="4521"/>
    <cellStyle name="Вычисление 3 2 6" xfId="4522"/>
    <cellStyle name="Вычисление 3 2 7" xfId="4523"/>
    <cellStyle name="Вычисление 3 2 8" xfId="4524"/>
    <cellStyle name="Вычисление 3 3" xfId="4525"/>
    <cellStyle name="Вычисление 3 4" xfId="4526"/>
    <cellStyle name="Вычисление 3 5" xfId="4527"/>
    <cellStyle name="Вычисление 3 6" xfId="4528"/>
    <cellStyle name="Вычисление 3 7" xfId="4529"/>
    <cellStyle name="Вычисление 3 8" xfId="4530"/>
    <cellStyle name="Вычисление 3 9" xfId="4531"/>
    <cellStyle name="Вычисление 4" xfId="4532"/>
    <cellStyle name="Вычисление 4 2" xfId="4533"/>
    <cellStyle name="Вычисление 4 2 2" xfId="4534"/>
    <cellStyle name="Вычисление 4 2 3" xfId="4535"/>
    <cellStyle name="Вычисление 4 2 4" xfId="4536"/>
    <cellStyle name="Вычисление 4 2 5" xfId="4537"/>
    <cellStyle name="Вычисление 4 2 6" xfId="4538"/>
    <cellStyle name="Вычисление 4 2 7" xfId="4539"/>
    <cellStyle name="Вычисление 4 2 8" xfId="4540"/>
    <cellStyle name="Вычисление 4 3" xfId="4541"/>
    <cellStyle name="Вычисление 4 4" xfId="4542"/>
    <cellStyle name="Вычисление 4 5" xfId="4543"/>
    <cellStyle name="Вычисление 4 6" xfId="4544"/>
    <cellStyle name="Вычисление 4 7" xfId="4545"/>
    <cellStyle name="Вычисление 4 8" xfId="4546"/>
    <cellStyle name="Вычисление 4 9" xfId="4547"/>
    <cellStyle name="Вычисление 5" xfId="4548"/>
    <cellStyle name="Гиперссылка 2" xfId="4549"/>
    <cellStyle name="Гиперссылка 2 2" xfId="4550"/>
    <cellStyle name="Гиперссылка 2_СИЗ" xfId="4551"/>
    <cellStyle name="Гиперссылка 3" xfId="4552"/>
    <cellStyle name="Гиперссылка 3 2" xfId="4553"/>
    <cellStyle name="Гиперссылка 4" xfId="4554"/>
    <cellStyle name="Гиперссылка 5" xfId="4555"/>
    <cellStyle name="Гиперссылка 6" xfId="4556"/>
    <cellStyle name="Денежный [0] 2" xfId="4557"/>
    <cellStyle name="Денежный [0] 2 2" xfId="4558"/>
    <cellStyle name="Денежный 2" xfId="4559"/>
    <cellStyle name="Денежный 2 2" xfId="4560"/>
    <cellStyle name="Заголовок 1 2" xfId="4561"/>
    <cellStyle name="Заголовок 1 3" xfId="4562"/>
    <cellStyle name="Заголовок 1 4" xfId="4563"/>
    <cellStyle name="Заголовок 1 5" xfId="4564"/>
    <cellStyle name="Заголовок 2 2" xfId="4565"/>
    <cellStyle name="Заголовок 2 3" xfId="4566"/>
    <cellStyle name="Заголовок 2 4" xfId="4567"/>
    <cellStyle name="Заголовок 2 5" xfId="4568"/>
    <cellStyle name="Заголовок 3 2" xfId="4569"/>
    <cellStyle name="Заголовок 3 3" xfId="4570"/>
    <cellStyle name="Заголовок 3 4" xfId="4571"/>
    <cellStyle name="Заголовок 3 5" xfId="4572"/>
    <cellStyle name="Заголовок 4 2" xfId="4573"/>
    <cellStyle name="Заголовок 4 3" xfId="4574"/>
    <cellStyle name="Заголовок 4 4" xfId="4575"/>
    <cellStyle name="Заголовок 4 5" xfId="4576"/>
    <cellStyle name="Заметка" xfId="4577"/>
    <cellStyle name="Заметка 2" xfId="4578"/>
    <cellStyle name="Заметка 2 2" xfId="4579"/>
    <cellStyle name="Заметка 2 3" xfId="4580"/>
    <cellStyle name="Заметка 2 4" xfId="4581"/>
    <cellStyle name="Заметка 2 5" xfId="4582"/>
    <cellStyle name="Заметка 2 6" xfId="4583"/>
    <cellStyle name="Заметка 2 7" xfId="4584"/>
    <cellStyle name="Заметка 2 8" xfId="4585"/>
    <cellStyle name="Заметка 3" xfId="4586"/>
    <cellStyle name="Заметка 4" xfId="4587"/>
    <cellStyle name="Заметка 5" xfId="4588"/>
    <cellStyle name="Заметка 6" xfId="4589"/>
    <cellStyle name="Заметка 7" xfId="4590"/>
    <cellStyle name="Заметка 8" xfId="4591"/>
    <cellStyle name="Заметка 9" xfId="4592"/>
    <cellStyle name="Заметка_211590_новый" xfId="4593"/>
    <cellStyle name="Итог 2" xfId="4594"/>
    <cellStyle name="Итог 2 10" xfId="4595"/>
    <cellStyle name="Итог 2 10 2" xfId="4596"/>
    <cellStyle name="Итог 2 10 2 2" xfId="4597"/>
    <cellStyle name="Итог 2 10 2 3" xfId="4598"/>
    <cellStyle name="Итог 2 10 2 4" xfId="4599"/>
    <cellStyle name="Итог 2 10 2 5" xfId="4600"/>
    <cellStyle name="Итог 2 10 2 6" xfId="4601"/>
    <cellStyle name="Итог 2 10 2 7" xfId="4602"/>
    <cellStyle name="Итог 2 10 2 8" xfId="4603"/>
    <cellStyle name="Итог 2 10 3" xfId="4604"/>
    <cellStyle name="Итог 2 10 4" xfId="4605"/>
    <cellStyle name="Итог 2 10 5" xfId="4606"/>
    <cellStyle name="Итог 2 10 6" xfId="4607"/>
    <cellStyle name="Итог 2 10 7" xfId="4608"/>
    <cellStyle name="Итог 2 10 8" xfId="4609"/>
    <cellStyle name="Итог 2 10 9" xfId="4610"/>
    <cellStyle name="Итог 2 11" xfId="4611"/>
    <cellStyle name="Итог 2 11 2" xfId="4612"/>
    <cellStyle name="Итог 2 11 2 2" xfId="4613"/>
    <cellStyle name="Итог 2 11 2 3" xfId="4614"/>
    <cellStyle name="Итог 2 11 2 4" xfId="4615"/>
    <cellStyle name="Итог 2 11 2 5" xfId="4616"/>
    <cellStyle name="Итог 2 11 2 6" xfId="4617"/>
    <cellStyle name="Итог 2 11 2 7" xfId="4618"/>
    <cellStyle name="Итог 2 11 2 8" xfId="4619"/>
    <cellStyle name="Итог 2 11 3" xfId="4620"/>
    <cellStyle name="Итог 2 11 4" xfId="4621"/>
    <cellStyle name="Итог 2 11 5" xfId="4622"/>
    <cellStyle name="Итог 2 11 6" xfId="4623"/>
    <cellStyle name="Итог 2 11 7" xfId="4624"/>
    <cellStyle name="Итог 2 11 8" xfId="4625"/>
    <cellStyle name="Итог 2 11 9" xfId="4626"/>
    <cellStyle name="Итог 2 12" xfId="4627"/>
    <cellStyle name="Итог 2 12 2" xfId="4628"/>
    <cellStyle name="Итог 2 12 3" xfId="4629"/>
    <cellStyle name="Итог 2 12 4" xfId="4630"/>
    <cellStyle name="Итог 2 12 5" xfId="4631"/>
    <cellStyle name="Итог 2 12 6" xfId="4632"/>
    <cellStyle name="Итог 2 12 7" xfId="4633"/>
    <cellStyle name="Итог 2 12 8" xfId="4634"/>
    <cellStyle name="Итог 2 13" xfId="4635"/>
    <cellStyle name="Итог 2 14" xfId="4636"/>
    <cellStyle name="Итог 2 15" xfId="4637"/>
    <cellStyle name="Итог 2 16" xfId="4638"/>
    <cellStyle name="Итог 2 17" xfId="4639"/>
    <cellStyle name="Итог 2 18" xfId="4640"/>
    <cellStyle name="Итог 2 19" xfId="4641"/>
    <cellStyle name="Итог 2 2" xfId="4642"/>
    <cellStyle name="Итог 2 2 10" xfId="4643"/>
    <cellStyle name="Итог 2 2 2" xfId="4644"/>
    <cellStyle name="Итог 2 2 2 2" xfId="4645"/>
    <cellStyle name="Итог 2 2 2 2 2" xfId="4646"/>
    <cellStyle name="Итог 2 2 2 2 3" xfId="4647"/>
    <cellStyle name="Итог 2 2 2 2 4" xfId="4648"/>
    <cellStyle name="Итог 2 2 2 2 5" xfId="4649"/>
    <cellStyle name="Итог 2 2 2 2 6" xfId="4650"/>
    <cellStyle name="Итог 2 2 2 2 7" xfId="4651"/>
    <cellStyle name="Итог 2 2 2 2 8" xfId="4652"/>
    <cellStyle name="Итог 2 2 2 3" xfId="4653"/>
    <cellStyle name="Итог 2 2 2 4" xfId="4654"/>
    <cellStyle name="Итог 2 2 2 5" xfId="4655"/>
    <cellStyle name="Итог 2 2 2 6" xfId="4656"/>
    <cellStyle name="Итог 2 2 2 7" xfId="4657"/>
    <cellStyle name="Итог 2 2 2 8" xfId="4658"/>
    <cellStyle name="Итог 2 2 2 9" xfId="4659"/>
    <cellStyle name="Итог 2 2 3" xfId="4660"/>
    <cellStyle name="Итог 2 2 3 2" xfId="4661"/>
    <cellStyle name="Итог 2 2 3 3" xfId="4662"/>
    <cellStyle name="Итог 2 2 3 4" xfId="4663"/>
    <cellStyle name="Итог 2 2 3 5" xfId="4664"/>
    <cellStyle name="Итог 2 2 3 6" xfId="4665"/>
    <cellStyle name="Итог 2 2 3 7" xfId="4666"/>
    <cellStyle name="Итог 2 2 3 8" xfId="4667"/>
    <cellStyle name="Итог 2 2 4" xfId="4668"/>
    <cellStyle name="Итог 2 2 5" xfId="4669"/>
    <cellStyle name="Итог 2 2 6" xfId="4670"/>
    <cellStyle name="Итог 2 2 7" xfId="4671"/>
    <cellStyle name="Итог 2 2 8" xfId="4672"/>
    <cellStyle name="Итог 2 2 9" xfId="4673"/>
    <cellStyle name="Итог 2 3" xfId="4674"/>
    <cellStyle name="Итог 2 3 10" xfId="4675"/>
    <cellStyle name="Итог 2 3 2" xfId="4676"/>
    <cellStyle name="Итог 2 3 2 2" xfId="4677"/>
    <cellStyle name="Итог 2 3 2 2 2" xfId="4678"/>
    <cellStyle name="Итог 2 3 2 2 3" xfId="4679"/>
    <cellStyle name="Итог 2 3 2 2 4" xfId="4680"/>
    <cellStyle name="Итог 2 3 2 2 5" xfId="4681"/>
    <cellStyle name="Итог 2 3 2 2 6" xfId="4682"/>
    <cellStyle name="Итог 2 3 2 2 7" xfId="4683"/>
    <cellStyle name="Итог 2 3 2 2 8" xfId="4684"/>
    <cellStyle name="Итог 2 3 2 3" xfId="4685"/>
    <cellStyle name="Итог 2 3 2 4" xfId="4686"/>
    <cellStyle name="Итог 2 3 2 5" xfId="4687"/>
    <cellStyle name="Итог 2 3 2 6" xfId="4688"/>
    <cellStyle name="Итог 2 3 2 7" xfId="4689"/>
    <cellStyle name="Итог 2 3 2 8" xfId="4690"/>
    <cellStyle name="Итог 2 3 2 9" xfId="4691"/>
    <cellStyle name="Итог 2 3 3" xfId="4692"/>
    <cellStyle name="Итог 2 3 3 2" xfId="4693"/>
    <cellStyle name="Итог 2 3 3 3" xfId="4694"/>
    <cellStyle name="Итог 2 3 3 4" xfId="4695"/>
    <cellStyle name="Итог 2 3 3 5" xfId="4696"/>
    <cellStyle name="Итог 2 3 3 6" xfId="4697"/>
    <cellStyle name="Итог 2 3 3 7" xfId="4698"/>
    <cellStyle name="Итог 2 3 3 8" xfId="4699"/>
    <cellStyle name="Итог 2 3 4" xfId="4700"/>
    <cellStyle name="Итог 2 3 5" xfId="4701"/>
    <cellStyle name="Итог 2 3 6" xfId="4702"/>
    <cellStyle name="Итог 2 3 7" xfId="4703"/>
    <cellStyle name="Итог 2 3 8" xfId="4704"/>
    <cellStyle name="Итог 2 3 9" xfId="4705"/>
    <cellStyle name="Итог 2 4" xfId="4706"/>
    <cellStyle name="Итог 2 4 10" xfId="4707"/>
    <cellStyle name="Итог 2 4 2" xfId="4708"/>
    <cellStyle name="Итог 2 4 2 2" xfId="4709"/>
    <cellStyle name="Итог 2 4 2 2 2" xfId="4710"/>
    <cellStyle name="Итог 2 4 2 2 3" xfId="4711"/>
    <cellStyle name="Итог 2 4 2 2 4" xfId="4712"/>
    <cellStyle name="Итог 2 4 2 2 5" xfId="4713"/>
    <cellStyle name="Итог 2 4 2 2 6" xfId="4714"/>
    <cellStyle name="Итог 2 4 2 2 7" xfId="4715"/>
    <cellStyle name="Итог 2 4 2 2 8" xfId="4716"/>
    <cellStyle name="Итог 2 4 2 3" xfId="4717"/>
    <cellStyle name="Итог 2 4 2 4" xfId="4718"/>
    <cellStyle name="Итог 2 4 2 5" xfId="4719"/>
    <cellStyle name="Итог 2 4 2 6" xfId="4720"/>
    <cellStyle name="Итог 2 4 2 7" xfId="4721"/>
    <cellStyle name="Итог 2 4 2 8" xfId="4722"/>
    <cellStyle name="Итог 2 4 2 9" xfId="4723"/>
    <cellStyle name="Итог 2 4 3" xfId="4724"/>
    <cellStyle name="Итог 2 4 3 2" xfId="4725"/>
    <cellStyle name="Итог 2 4 3 3" xfId="4726"/>
    <cellStyle name="Итог 2 4 3 4" xfId="4727"/>
    <cellStyle name="Итог 2 4 3 5" xfId="4728"/>
    <cellStyle name="Итог 2 4 3 6" xfId="4729"/>
    <cellStyle name="Итог 2 4 3 7" xfId="4730"/>
    <cellStyle name="Итог 2 4 3 8" xfId="4731"/>
    <cellStyle name="Итог 2 4 4" xfId="4732"/>
    <cellStyle name="Итог 2 4 5" xfId="4733"/>
    <cellStyle name="Итог 2 4 6" xfId="4734"/>
    <cellStyle name="Итог 2 4 7" xfId="4735"/>
    <cellStyle name="Итог 2 4 8" xfId="4736"/>
    <cellStyle name="Итог 2 4 9" xfId="4737"/>
    <cellStyle name="Итог 2 5" xfId="4738"/>
    <cellStyle name="Итог 2 5 10" xfId="4739"/>
    <cellStyle name="Итог 2 5 2" xfId="4740"/>
    <cellStyle name="Итог 2 5 2 2" xfId="4741"/>
    <cellStyle name="Итог 2 5 2 2 2" xfId="4742"/>
    <cellStyle name="Итог 2 5 2 2 3" xfId="4743"/>
    <cellStyle name="Итог 2 5 2 2 4" xfId="4744"/>
    <cellStyle name="Итог 2 5 2 2 5" xfId="4745"/>
    <cellStyle name="Итог 2 5 2 2 6" xfId="4746"/>
    <cellStyle name="Итог 2 5 2 2 7" xfId="4747"/>
    <cellStyle name="Итог 2 5 2 2 8" xfId="4748"/>
    <cellStyle name="Итог 2 5 2 3" xfId="4749"/>
    <cellStyle name="Итог 2 5 2 4" xfId="4750"/>
    <cellStyle name="Итог 2 5 2 5" xfId="4751"/>
    <cellStyle name="Итог 2 5 2 6" xfId="4752"/>
    <cellStyle name="Итог 2 5 2 7" xfId="4753"/>
    <cellStyle name="Итог 2 5 2 8" xfId="4754"/>
    <cellStyle name="Итог 2 5 2 9" xfId="4755"/>
    <cellStyle name="Итог 2 5 3" xfId="4756"/>
    <cellStyle name="Итог 2 5 3 2" xfId="4757"/>
    <cellStyle name="Итог 2 5 3 3" xfId="4758"/>
    <cellStyle name="Итог 2 5 3 4" xfId="4759"/>
    <cellStyle name="Итог 2 5 3 5" xfId="4760"/>
    <cellStyle name="Итог 2 5 3 6" xfId="4761"/>
    <cellStyle name="Итог 2 5 3 7" xfId="4762"/>
    <cellStyle name="Итог 2 5 3 8" xfId="4763"/>
    <cellStyle name="Итог 2 5 4" xfId="4764"/>
    <cellStyle name="Итог 2 5 5" xfId="4765"/>
    <cellStyle name="Итог 2 5 6" xfId="4766"/>
    <cellStyle name="Итог 2 5 7" xfId="4767"/>
    <cellStyle name="Итог 2 5 8" xfId="4768"/>
    <cellStyle name="Итог 2 5 9" xfId="4769"/>
    <cellStyle name="Итог 2 6" xfId="4770"/>
    <cellStyle name="Итог 2 6 10" xfId="4771"/>
    <cellStyle name="Итог 2 6 2" xfId="4772"/>
    <cellStyle name="Итог 2 6 2 2" xfId="4773"/>
    <cellStyle name="Итог 2 6 2 2 2" xfId="4774"/>
    <cellStyle name="Итог 2 6 2 2 3" xfId="4775"/>
    <cellStyle name="Итог 2 6 2 2 4" xfId="4776"/>
    <cellStyle name="Итог 2 6 2 2 5" xfId="4777"/>
    <cellStyle name="Итог 2 6 2 2 6" xfId="4778"/>
    <cellStyle name="Итог 2 6 2 2 7" xfId="4779"/>
    <cellStyle name="Итог 2 6 2 2 8" xfId="4780"/>
    <cellStyle name="Итог 2 6 2 3" xfId="4781"/>
    <cellStyle name="Итог 2 6 2 4" xfId="4782"/>
    <cellStyle name="Итог 2 6 2 5" xfId="4783"/>
    <cellStyle name="Итог 2 6 2 6" xfId="4784"/>
    <cellStyle name="Итог 2 6 2 7" xfId="4785"/>
    <cellStyle name="Итог 2 6 2 8" xfId="4786"/>
    <cellStyle name="Итог 2 6 2 9" xfId="4787"/>
    <cellStyle name="Итог 2 6 3" xfId="4788"/>
    <cellStyle name="Итог 2 6 3 2" xfId="4789"/>
    <cellStyle name="Итог 2 6 3 3" xfId="4790"/>
    <cellStyle name="Итог 2 6 3 4" xfId="4791"/>
    <cellStyle name="Итог 2 6 3 5" xfId="4792"/>
    <cellStyle name="Итог 2 6 3 6" xfId="4793"/>
    <cellStyle name="Итог 2 6 3 7" xfId="4794"/>
    <cellStyle name="Итог 2 6 3 8" xfId="4795"/>
    <cellStyle name="Итог 2 6 4" xfId="4796"/>
    <cellStyle name="Итог 2 6 5" xfId="4797"/>
    <cellStyle name="Итог 2 6 6" xfId="4798"/>
    <cellStyle name="Итог 2 6 7" xfId="4799"/>
    <cellStyle name="Итог 2 6 8" xfId="4800"/>
    <cellStyle name="Итог 2 6 9" xfId="4801"/>
    <cellStyle name="Итог 2 7" xfId="4802"/>
    <cellStyle name="Итог 2 7 10" xfId="4803"/>
    <cellStyle name="Итог 2 7 2" xfId="4804"/>
    <cellStyle name="Итог 2 7 2 2" xfId="4805"/>
    <cellStyle name="Итог 2 7 2 2 2" xfId="4806"/>
    <cellStyle name="Итог 2 7 2 2 3" xfId="4807"/>
    <cellStyle name="Итог 2 7 2 2 4" xfId="4808"/>
    <cellStyle name="Итог 2 7 2 2 5" xfId="4809"/>
    <cellStyle name="Итог 2 7 2 2 6" xfId="4810"/>
    <cellStyle name="Итог 2 7 2 2 7" xfId="4811"/>
    <cellStyle name="Итог 2 7 2 2 8" xfId="4812"/>
    <cellStyle name="Итог 2 7 2 3" xfId="4813"/>
    <cellStyle name="Итог 2 7 2 4" xfId="4814"/>
    <cellStyle name="Итог 2 7 2 5" xfId="4815"/>
    <cellStyle name="Итог 2 7 2 6" xfId="4816"/>
    <cellStyle name="Итог 2 7 2 7" xfId="4817"/>
    <cellStyle name="Итог 2 7 2 8" xfId="4818"/>
    <cellStyle name="Итог 2 7 2 9" xfId="4819"/>
    <cellStyle name="Итог 2 7 3" xfId="4820"/>
    <cellStyle name="Итог 2 7 3 2" xfId="4821"/>
    <cellStyle name="Итог 2 7 3 3" xfId="4822"/>
    <cellStyle name="Итог 2 7 3 4" xfId="4823"/>
    <cellStyle name="Итог 2 7 3 5" xfId="4824"/>
    <cellStyle name="Итог 2 7 3 6" xfId="4825"/>
    <cellStyle name="Итог 2 7 3 7" xfId="4826"/>
    <cellStyle name="Итог 2 7 3 8" xfId="4827"/>
    <cellStyle name="Итог 2 7 4" xfId="4828"/>
    <cellStyle name="Итог 2 7 5" xfId="4829"/>
    <cellStyle name="Итог 2 7 6" xfId="4830"/>
    <cellStyle name="Итог 2 7 7" xfId="4831"/>
    <cellStyle name="Итог 2 7 8" xfId="4832"/>
    <cellStyle name="Итог 2 7 9" xfId="4833"/>
    <cellStyle name="Итог 2 8" xfId="4834"/>
    <cellStyle name="Итог 2 8 10" xfId="4835"/>
    <cellStyle name="Итог 2 8 2" xfId="4836"/>
    <cellStyle name="Итог 2 8 2 2" xfId="4837"/>
    <cellStyle name="Итог 2 8 2 2 2" xfId="4838"/>
    <cellStyle name="Итог 2 8 2 2 3" xfId="4839"/>
    <cellStyle name="Итог 2 8 2 2 4" xfId="4840"/>
    <cellStyle name="Итог 2 8 2 2 5" xfId="4841"/>
    <cellStyle name="Итог 2 8 2 2 6" xfId="4842"/>
    <cellStyle name="Итог 2 8 2 2 7" xfId="4843"/>
    <cellStyle name="Итог 2 8 2 2 8" xfId="4844"/>
    <cellStyle name="Итог 2 8 2 3" xfId="4845"/>
    <cellStyle name="Итог 2 8 2 4" xfId="4846"/>
    <cellStyle name="Итог 2 8 2 5" xfId="4847"/>
    <cellStyle name="Итог 2 8 2 6" xfId="4848"/>
    <cellStyle name="Итог 2 8 2 7" xfId="4849"/>
    <cellStyle name="Итог 2 8 2 8" xfId="4850"/>
    <cellStyle name="Итог 2 8 2 9" xfId="4851"/>
    <cellStyle name="Итог 2 8 3" xfId="4852"/>
    <cellStyle name="Итог 2 8 3 2" xfId="4853"/>
    <cellStyle name="Итог 2 8 3 3" xfId="4854"/>
    <cellStyle name="Итог 2 8 3 4" xfId="4855"/>
    <cellStyle name="Итог 2 8 3 5" xfId="4856"/>
    <cellStyle name="Итог 2 8 3 6" xfId="4857"/>
    <cellStyle name="Итог 2 8 3 7" xfId="4858"/>
    <cellStyle name="Итог 2 8 3 8" xfId="4859"/>
    <cellStyle name="Итог 2 8 4" xfId="4860"/>
    <cellStyle name="Итог 2 8 5" xfId="4861"/>
    <cellStyle name="Итог 2 8 6" xfId="4862"/>
    <cellStyle name="Итог 2 8 7" xfId="4863"/>
    <cellStyle name="Итог 2 8 8" xfId="4864"/>
    <cellStyle name="Итог 2 8 9" xfId="4865"/>
    <cellStyle name="Итог 2 9" xfId="4866"/>
    <cellStyle name="Итог 2 9 10" xfId="4867"/>
    <cellStyle name="Итог 2 9 2" xfId="4868"/>
    <cellStyle name="Итог 2 9 2 2" xfId="4869"/>
    <cellStyle name="Итог 2 9 2 2 2" xfId="4870"/>
    <cellStyle name="Итог 2 9 2 2 3" xfId="4871"/>
    <cellStyle name="Итог 2 9 2 2 4" xfId="4872"/>
    <cellStyle name="Итог 2 9 2 2 5" xfId="4873"/>
    <cellStyle name="Итог 2 9 2 2 6" xfId="4874"/>
    <cellStyle name="Итог 2 9 2 2 7" xfId="4875"/>
    <cellStyle name="Итог 2 9 2 2 8" xfId="4876"/>
    <cellStyle name="Итог 2 9 2 3" xfId="4877"/>
    <cellStyle name="Итог 2 9 2 4" xfId="4878"/>
    <cellStyle name="Итог 2 9 2 5" xfId="4879"/>
    <cellStyle name="Итог 2 9 2 6" xfId="4880"/>
    <cellStyle name="Итог 2 9 2 7" xfId="4881"/>
    <cellStyle name="Итог 2 9 2 8" xfId="4882"/>
    <cellStyle name="Итог 2 9 2 9" xfId="4883"/>
    <cellStyle name="Итог 2 9 3" xfId="4884"/>
    <cellStyle name="Итог 2 9 3 2" xfId="4885"/>
    <cellStyle name="Итог 2 9 3 3" xfId="4886"/>
    <cellStyle name="Итог 2 9 3 4" xfId="4887"/>
    <cellStyle name="Итог 2 9 3 5" xfId="4888"/>
    <cellStyle name="Итог 2 9 3 6" xfId="4889"/>
    <cellStyle name="Итог 2 9 3 7" xfId="4890"/>
    <cellStyle name="Итог 2 9 3 8" xfId="4891"/>
    <cellStyle name="Итог 2 9 4" xfId="4892"/>
    <cellStyle name="Итог 2 9 5" xfId="4893"/>
    <cellStyle name="Итог 2 9 6" xfId="4894"/>
    <cellStyle name="Итог 2 9 7" xfId="4895"/>
    <cellStyle name="Итог 2 9 8" xfId="4896"/>
    <cellStyle name="Итог 2 9 9" xfId="4897"/>
    <cellStyle name="Итог 2_апу 2022" xfId="4898"/>
    <cellStyle name="Итог 3" xfId="4899"/>
    <cellStyle name="Итог 3 2" xfId="4900"/>
    <cellStyle name="Итог 3 2 2" xfId="4901"/>
    <cellStyle name="Итог 3 2 3" xfId="4902"/>
    <cellStyle name="Итог 3 2 4" xfId="4903"/>
    <cellStyle name="Итог 3 2 5" xfId="4904"/>
    <cellStyle name="Итог 3 2 6" xfId="4905"/>
    <cellStyle name="Итог 3 2 7" xfId="4906"/>
    <cellStyle name="Итог 3 2 8" xfId="4907"/>
    <cellStyle name="Итог 3 3" xfId="4908"/>
    <cellStyle name="Итог 3 4" xfId="4909"/>
    <cellStyle name="Итог 3 5" xfId="4910"/>
    <cellStyle name="Итог 3 6" xfId="4911"/>
    <cellStyle name="Итог 3 7" xfId="4912"/>
    <cellStyle name="Итог 3 8" xfId="4913"/>
    <cellStyle name="Итог 3 9" xfId="4914"/>
    <cellStyle name="Итог 4" xfId="4915"/>
    <cellStyle name="Итог 4 2" xfId="4916"/>
    <cellStyle name="Итог 4 2 2" xfId="4917"/>
    <cellStyle name="Итог 4 2 3" xfId="4918"/>
    <cellStyle name="Итог 4 2 4" xfId="4919"/>
    <cellStyle name="Итог 4 2 5" xfId="4920"/>
    <cellStyle name="Итог 4 2 6" xfId="4921"/>
    <cellStyle name="Итог 4 2 7" xfId="4922"/>
    <cellStyle name="Итог 4 2 8" xfId="4923"/>
    <cellStyle name="Итог 4 3" xfId="4924"/>
    <cellStyle name="Итог 4 4" xfId="4925"/>
    <cellStyle name="Итог 4 5" xfId="4926"/>
    <cellStyle name="Итог 4 6" xfId="4927"/>
    <cellStyle name="Итог 4 7" xfId="4928"/>
    <cellStyle name="Итог 4 8" xfId="4929"/>
    <cellStyle name="Итог 4 9" xfId="4930"/>
    <cellStyle name="Итог 5" xfId="4931"/>
    <cellStyle name="Контрольная ячейка 2" xfId="4932"/>
    <cellStyle name="Контрольная ячейка 3" xfId="4933"/>
    <cellStyle name="Контрольная ячейка 4" xfId="4934"/>
    <cellStyle name="Контрольная ячейка 5" xfId="4935"/>
    <cellStyle name="Название 2" xfId="4936"/>
    <cellStyle name="Название 3" xfId="4937"/>
    <cellStyle name="Название 4" xfId="4938"/>
    <cellStyle name="Название 5" xfId="4939"/>
    <cellStyle name="Нейтральный 2" xfId="4940"/>
    <cellStyle name="Нейтральный 3" xfId="4941"/>
    <cellStyle name="Нейтральный 4" xfId="4942"/>
    <cellStyle name="Нейтральный 5" xfId="4943"/>
    <cellStyle name="Обычный" xfId="0" builtinId="0"/>
    <cellStyle name="Обычный 10" xfId="4944"/>
    <cellStyle name="Обычный 10 2" xfId="4945"/>
    <cellStyle name="Обычный 10 2 2" xfId="4946"/>
    <cellStyle name="Обычный 10 2 2 2" xfId="4947"/>
    <cellStyle name="Обычный 10 2 2 3" xfId="4948"/>
    <cellStyle name="Обычный 10 2 2 4" xfId="4949"/>
    <cellStyle name="Обычный 10 2 3" xfId="4950"/>
    <cellStyle name="Обычный 10 2_расчет" xfId="4951"/>
    <cellStyle name="Обычный 10 3" xfId="4952"/>
    <cellStyle name="Обычный 10 3 2" xfId="4953"/>
    <cellStyle name="Обычный 10 3 2 2" xfId="6050"/>
    <cellStyle name="Обычный 10 3 3" xfId="4954"/>
    <cellStyle name="Обычный 10 3 3 2" xfId="6051"/>
    <cellStyle name="Обычный 10 3 4" xfId="4955"/>
    <cellStyle name="Обычный 10 4" xfId="4956"/>
    <cellStyle name="Обычный 10 5" xfId="4957"/>
    <cellStyle name="Обычный 10 5 2" xfId="4958"/>
    <cellStyle name="Обычный 10 5 2 4" xfId="4959"/>
    <cellStyle name="Обычный 10 5 2 4 2 2" xfId="4960"/>
    <cellStyle name="Обычный 10 6" xfId="4961"/>
    <cellStyle name="Обычный 10_02 Корректировка объемы МО на 2020 год (20.03.2020)" xfId="4962"/>
    <cellStyle name="Обычный 100" xfId="4963"/>
    <cellStyle name="Обычный 101" xfId="4964"/>
    <cellStyle name="Обычный 102" xfId="4965"/>
    <cellStyle name="Обычный 103" xfId="4966"/>
    <cellStyle name="Обычный 104" xfId="4967"/>
    <cellStyle name="Обычный 105" xfId="4968"/>
    <cellStyle name="Обычный 106" xfId="4969"/>
    <cellStyle name="Обычный 107" xfId="4970"/>
    <cellStyle name="Обычный 108" xfId="4971"/>
    <cellStyle name="Обычный 109" xfId="4972"/>
    <cellStyle name="Обычный 11" xfId="4973"/>
    <cellStyle name="Обычный 11 2" xfId="4974"/>
    <cellStyle name="Обычный 11 2 2" xfId="4975"/>
    <cellStyle name="Обычный 11 2 3" xfId="4976"/>
    <cellStyle name="Обычный 11 2_кр_тяжелый 1_2" xfId="4977"/>
    <cellStyle name="Обычный 11 3" xfId="4978"/>
    <cellStyle name="Обычный 11 3 2" xfId="4979"/>
    <cellStyle name="Обычный 11 3 2 2" xfId="4980"/>
    <cellStyle name="Обычный 11 3 2 3" xfId="4981"/>
    <cellStyle name="Обычный 11 3 2_Лист2" xfId="4982"/>
    <cellStyle name="Обычный 11 3 3" xfId="4983"/>
    <cellStyle name="Обычный 11 3 3 2" xfId="4984"/>
    <cellStyle name="Обычный 11 3 3 2 2" xfId="4985"/>
    <cellStyle name="Обычный 11 3 3 2 2 2" xfId="4986"/>
    <cellStyle name="Обычный 11 3 3 2 3" xfId="4987"/>
    <cellStyle name="Обычный 11 3 3 2 4" xfId="4988"/>
    <cellStyle name="Обычный 11 3 3 2 5" xfId="4989"/>
    <cellStyle name="Обычный 11 3 3_report_2 (2)" xfId="4990"/>
    <cellStyle name="Обычный 11 3_report_2 (2)" xfId="4991"/>
    <cellStyle name="Обычный 11 6" xfId="4992"/>
    <cellStyle name="Обычный 11_12 11 2020вирусная инфекция(COVID тяжелая степень тяжести)с учетом ВМР9 включая ОРИТ" xfId="4993"/>
    <cellStyle name="Обычный 110" xfId="4994"/>
    <cellStyle name="Обычный 111" xfId="4995"/>
    <cellStyle name="Обычный 112" xfId="4996"/>
    <cellStyle name="Обычный 113" xfId="4997"/>
    <cellStyle name="Обычный 114" xfId="4998"/>
    <cellStyle name="Обычный 115" xfId="4999"/>
    <cellStyle name="Обычный 116" xfId="5000"/>
    <cellStyle name="Обычный 117" xfId="5001"/>
    <cellStyle name="Обычный 118" xfId="5002"/>
    <cellStyle name="Обычный 119" xfId="5003"/>
    <cellStyle name="Обычный 12" xfId="5004"/>
    <cellStyle name="Обычный 12 2" xfId="5005"/>
    <cellStyle name="Обычный 12 3" xfId="5006"/>
    <cellStyle name="Обычный 12 4" xfId="5007"/>
    <cellStyle name="Обычный 12 5" xfId="5008"/>
    <cellStyle name="Обычный 12_12 11 2020вирусная инфекция(COVID тяжелая степень тяжести)с учетом ВМР9 включая ОРИТ" xfId="5009"/>
    <cellStyle name="Обычный 120" xfId="5010"/>
    <cellStyle name="Обычный 121" xfId="5011"/>
    <cellStyle name="Обычный 122" xfId="5012"/>
    <cellStyle name="Обычный 123" xfId="5013"/>
    <cellStyle name="Обычный 124" xfId="5014"/>
    <cellStyle name="Обычный 125" xfId="5015"/>
    <cellStyle name="Обычный 126" xfId="5016"/>
    <cellStyle name="Обычный 127" xfId="5017"/>
    <cellStyle name="Обычный 128" xfId="5018"/>
    <cellStyle name="Обычный 129" xfId="5019"/>
    <cellStyle name="Обычный 13" xfId="5020"/>
    <cellStyle name="Обычный 13 2" xfId="5021"/>
    <cellStyle name="Обычный 13 2 2" xfId="5022"/>
    <cellStyle name="Обычный 13 2 3" xfId="6052"/>
    <cellStyle name="Обычный 13 2_Лист2" xfId="5023"/>
    <cellStyle name="Обычный 13 3" xfId="5024"/>
    <cellStyle name="Обычный 13 3 2" xfId="5025"/>
    <cellStyle name="Обычный 13 3 2 2" xfId="5026"/>
    <cellStyle name="Обычный 13 3 2 2 2" xfId="5027"/>
    <cellStyle name="Обычный 13 3 2 2 2 2" xfId="5028"/>
    <cellStyle name="Обычный 13 3 2 2 2 2 2" xfId="5029"/>
    <cellStyle name="Обычный 13 3 2 2 2 3" xfId="5030"/>
    <cellStyle name="Обычный 13 3 2 2 2 4" xfId="5031"/>
    <cellStyle name="Обычный 13 3 2 2 2 5" xfId="5032"/>
    <cellStyle name="Обычный 13 3 2 2 2_report_2 (2)" xfId="5033"/>
    <cellStyle name="Обычный 13 3 2 2_report_2 (2)" xfId="5034"/>
    <cellStyle name="Обычный 13 3 2_report_2 (2)" xfId="5035"/>
    <cellStyle name="Обычный 13 3 3" xfId="5036"/>
    <cellStyle name="Обычный 13 3 3 2" xfId="5037"/>
    <cellStyle name="Обычный 13 3 3 2 2" xfId="5038"/>
    <cellStyle name="Обычный 13 3 3 3" xfId="6053"/>
    <cellStyle name="Обычный 13 3 3_report_2 (2)" xfId="5039"/>
    <cellStyle name="Обычный 13 3_report_2 (2)" xfId="5040"/>
    <cellStyle name="Обычный 13 4" xfId="5041"/>
    <cellStyle name="Обычный 13_12 11 2020вирусная инфекция(COVID тяжелая степень тяжести)с учетом ВМР9 включая ОРИТ" xfId="5042"/>
    <cellStyle name="Обычный 130" xfId="5043"/>
    <cellStyle name="Обычный 131" xfId="5044"/>
    <cellStyle name="Обычный 132" xfId="5045"/>
    <cellStyle name="Обычный 133" xfId="5046"/>
    <cellStyle name="Обычный 134" xfId="5047"/>
    <cellStyle name="Обычный 135" xfId="5048"/>
    <cellStyle name="Обычный 136" xfId="5049"/>
    <cellStyle name="Обычный 137" xfId="5050"/>
    <cellStyle name="Обычный 138" xfId="5051"/>
    <cellStyle name="Обычный 139" xfId="5052"/>
    <cellStyle name="Обычный 14" xfId="5053"/>
    <cellStyle name="Обычный 14 2" xfId="5054"/>
    <cellStyle name="Обычный 14 2 2" xfId="5055"/>
    <cellStyle name="Обычный 14 2 2 2" xfId="6054"/>
    <cellStyle name="Обычный 14 2 3" xfId="5056"/>
    <cellStyle name="Обычный 14 2 3 2" xfId="5057"/>
    <cellStyle name="Обычный 14 2 3 2 2" xfId="5058"/>
    <cellStyle name="Обычный 14 2 3 3" xfId="5059"/>
    <cellStyle name="Обычный 14 2 3 4" xfId="5060"/>
    <cellStyle name="Обычный 14 2 3 5" xfId="5061"/>
    <cellStyle name="Обычный 14 2_report_2 (2)" xfId="5062"/>
    <cellStyle name="Обычный 14 3" xfId="5063"/>
    <cellStyle name="Обычный 14 3 2" xfId="6055"/>
    <cellStyle name="Обычный 14 4" xfId="5064"/>
    <cellStyle name="Обычный 14 4 2" xfId="6056"/>
    <cellStyle name="Обычный 14 5" xfId="5065"/>
    <cellStyle name="Обычный 14 5 2" xfId="6057"/>
    <cellStyle name="Обычный 14 6" xfId="5066"/>
    <cellStyle name="Обычный 14 6 2" xfId="6058"/>
    <cellStyle name="Обычный 14 7" xfId="5067"/>
    <cellStyle name="Обычный 14 7 2" xfId="6059"/>
    <cellStyle name="Обычный 14 8" xfId="5068"/>
    <cellStyle name="Обычный 14_report (2)" xfId="5069"/>
    <cellStyle name="Обычный 140" xfId="5070"/>
    <cellStyle name="Обычный 141" xfId="5071"/>
    <cellStyle name="Обычный 142" xfId="5072"/>
    <cellStyle name="Обычный 143" xfId="5073"/>
    <cellStyle name="Обычный 144" xfId="5074"/>
    <cellStyle name="Обычный 145" xfId="5075"/>
    <cellStyle name="Обычный 146" xfId="5076"/>
    <cellStyle name="Обычный 147" xfId="5077"/>
    <cellStyle name="Обычный 148" xfId="5078"/>
    <cellStyle name="Обычный 149" xfId="5079"/>
    <cellStyle name="Обычный 15" xfId="5080"/>
    <cellStyle name="Обычный 15 2" xfId="5081"/>
    <cellStyle name="Обычный 15 2 2" xfId="5082"/>
    <cellStyle name="Обычный 15 2 2 2" xfId="6060"/>
    <cellStyle name="Обычный 15 2 3" xfId="6061"/>
    <cellStyle name="Обычный 15 3" xfId="5083"/>
    <cellStyle name="Обычный 15 4" xfId="5084"/>
    <cellStyle name="Обычный 15_12 11 2020вирусная инфекция(COVID тяжелая степень тяжести)с учетом ВМР9 включая ОРИТ" xfId="5085"/>
    <cellStyle name="Обычный 150" xfId="5086"/>
    <cellStyle name="Обычный 151" xfId="5087"/>
    <cellStyle name="Обычный 152" xfId="5088"/>
    <cellStyle name="Обычный 153" xfId="5089"/>
    <cellStyle name="Обычный 154" xfId="5090"/>
    <cellStyle name="Обычный 155" xfId="5091"/>
    <cellStyle name="Обычный 156" xfId="5092"/>
    <cellStyle name="Обычный 157" xfId="5093"/>
    <cellStyle name="Обычный 158" xfId="5094"/>
    <cellStyle name="Обычный 159" xfId="5095"/>
    <cellStyle name="Обычный 16" xfId="5096"/>
    <cellStyle name="Обычный 16 2" xfId="5097"/>
    <cellStyle name="Обычный 16 2 2" xfId="5098"/>
    <cellStyle name="Обычный 16 3" xfId="5099"/>
    <cellStyle name="Обычный 16_12 11 2020вирусная инфекция(COVID тяжелая степень тяжести)с учетом ВМР9 включая ОРИТ" xfId="5100"/>
    <cellStyle name="Обычный 160" xfId="5101"/>
    <cellStyle name="Обычный 161" xfId="5102"/>
    <cellStyle name="Обычный 162" xfId="5103"/>
    <cellStyle name="Обычный 163" xfId="5104"/>
    <cellStyle name="Обычный 164" xfId="5105"/>
    <cellStyle name="Обычный 165" xfId="5106"/>
    <cellStyle name="Обычный 166" xfId="5107"/>
    <cellStyle name="Обычный 167" xfId="5108"/>
    <cellStyle name="Обычный 168" xfId="5109"/>
    <cellStyle name="Обычный 169" xfId="5110"/>
    <cellStyle name="Обычный 17" xfId="5111"/>
    <cellStyle name="Обычный 17 2" xfId="5112"/>
    <cellStyle name="Обычный 17 3" xfId="5113"/>
    <cellStyle name="Обычный 17 4" xfId="5114"/>
    <cellStyle name="Обычный 17_12 11 2020вирусная инфекция(COVID тяжелая степень тяжести)с учетом ВМР9 включая ОРИТ" xfId="5115"/>
    <cellStyle name="Обычный 170" xfId="5116"/>
    <cellStyle name="Обычный 171" xfId="5117"/>
    <cellStyle name="Обычный 172" xfId="5118"/>
    <cellStyle name="Обычный 173" xfId="5119"/>
    <cellStyle name="Обычный 174" xfId="5120"/>
    <cellStyle name="Обычный 175" xfId="5121"/>
    <cellStyle name="Обычный 176" xfId="5122"/>
    <cellStyle name="Обычный 177" xfId="5123"/>
    <cellStyle name="Обычный 178" xfId="5124"/>
    <cellStyle name="Обычный 179" xfId="5125"/>
    <cellStyle name="Обычный 18" xfId="5126"/>
    <cellStyle name="Обычный 18 2" xfId="5127"/>
    <cellStyle name="Обычный 18 2 2" xfId="6062"/>
    <cellStyle name="Обычный 18 3" xfId="5128"/>
    <cellStyle name="Обычный 18 3 2" xfId="6063"/>
    <cellStyle name="Обычный 18 4" xfId="5129"/>
    <cellStyle name="Обычный 18 4 2" xfId="6064"/>
    <cellStyle name="Обычный 18 5" xfId="6065"/>
    <cellStyle name="Обычный 18_report_2 (2)" xfId="5130"/>
    <cellStyle name="Обычный 180" xfId="5131"/>
    <cellStyle name="Обычный 181" xfId="5132"/>
    <cellStyle name="Обычный 182" xfId="5133"/>
    <cellStyle name="Обычный 183" xfId="5134"/>
    <cellStyle name="Обычный 184" xfId="5135"/>
    <cellStyle name="Обычный 185" xfId="5136"/>
    <cellStyle name="Обычный 186" xfId="5137"/>
    <cellStyle name="Обычный 187" xfId="5138"/>
    <cellStyle name="Обычный 188" xfId="5139"/>
    <cellStyle name="Обычный 189" xfId="5140"/>
    <cellStyle name="Обычный 19" xfId="5141"/>
    <cellStyle name="Обычный 19 2" xfId="5142"/>
    <cellStyle name="Обычный 190" xfId="5143"/>
    <cellStyle name="Обычный 191" xfId="5144"/>
    <cellStyle name="Обычный 192" xfId="5145"/>
    <cellStyle name="Обычный 193" xfId="5146"/>
    <cellStyle name="Обычный 194" xfId="5147"/>
    <cellStyle name="Обычный 195" xfId="5148"/>
    <cellStyle name="Обычный 196" xfId="5149"/>
    <cellStyle name="Обычный 197" xfId="5150"/>
    <cellStyle name="Обычный 198" xfId="5151"/>
    <cellStyle name="Обычный 199" xfId="5152"/>
    <cellStyle name="Обычный 2" xfId="5153"/>
    <cellStyle name="Обычный 2 10" xfId="5154"/>
    <cellStyle name="Обычный 2 10 2" xfId="5155"/>
    <cellStyle name="Обычный 2 10 3" xfId="5156"/>
    <cellStyle name="Обычный 2 10_апу 2022" xfId="5157"/>
    <cellStyle name="Обычный 2 11" xfId="5158"/>
    <cellStyle name="Обычный 2 11 2" xfId="5159"/>
    <cellStyle name="Обычный 2 11 2 2" xfId="6066"/>
    <cellStyle name="Обычный 2 11 3" xfId="6067"/>
    <cellStyle name="Обычный 2 12" xfId="5160"/>
    <cellStyle name="Обычный 2 2" xfId="5161"/>
    <cellStyle name="Обычный 2 2 10" xfId="5162"/>
    <cellStyle name="Обычный 2 2 2" xfId="5163"/>
    <cellStyle name="Обычный 2 2 2 2" xfId="5164"/>
    <cellStyle name="Обычный 2 2 2 2 2" xfId="5165"/>
    <cellStyle name="Обычный 2 2 2 2_12 11 2020вирусная инфекция(COVID тяжелая степень тяжести)с учетом ВМР9 включая ОРИТ" xfId="5166"/>
    <cellStyle name="Обычный 2 2 2 3" xfId="5167"/>
    <cellStyle name="Обычный 2 2 2_212534" xfId="5168"/>
    <cellStyle name="Обычный 2 2 3" xfId="5169"/>
    <cellStyle name="Обычный 2 2 4" xfId="5170"/>
    <cellStyle name="Обычный 2 2 5" xfId="5171"/>
    <cellStyle name="Обычный 2 2 6" xfId="5172"/>
    <cellStyle name="Обычный 2 2 7" xfId="5173"/>
    <cellStyle name="Обычный 2 2 8" xfId="5174"/>
    <cellStyle name="Обычный 2 2 9" xfId="5175"/>
    <cellStyle name="Обычный 2 2_10" xfId="5176"/>
    <cellStyle name="Обычный 2 29" xfId="5177"/>
    <cellStyle name="Обычный 2 3" xfId="5178"/>
    <cellStyle name="Обычный 2 3 2" xfId="5179"/>
    <cellStyle name="Обычный 2 3_апу 2022" xfId="5180"/>
    <cellStyle name="Обычный 2 33" xfId="5181"/>
    <cellStyle name="Обычный 2 37" xfId="5182"/>
    <cellStyle name="Обычный 2 4" xfId="5183"/>
    <cellStyle name="Обычный 2 4 2" xfId="5184"/>
    <cellStyle name="Обычный 2 4 3" xfId="5185"/>
    <cellStyle name="Обычный 2 4 4" xfId="5186"/>
    <cellStyle name="Обычный 2 40" xfId="5187"/>
    <cellStyle name="Обычный 2 43" xfId="5188"/>
    <cellStyle name="Обычный 2 47" xfId="5189"/>
    <cellStyle name="Обычный 2 5" xfId="5190"/>
    <cellStyle name="Обычный 2 50" xfId="5191"/>
    <cellStyle name="Обычный 2 53" xfId="5192"/>
    <cellStyle name="Обычный 2 56" xfId="5193"/>
    <cellStyle name="Обычный 2 6" xfId="5194"/>
    <cellStyle name="Обычный 2 60" xfId="5195"/>
    <cellStyle name="Обычный 2 64" xfId="5196"/>
    <cellStyle name="Обычный 2 7" xfId="5197"/>
    <cellStyle name="Обычный 2 8" xfId="5198"/>
    <cellStyle name="Обычный 2 8 2" xfId="5199"/>
    <cellStyle name="Обычный 2 8_12 11 2020вирусная инфекция(COVID тяжелая степень тяжести)с учетом ВМР9 включая ОРИТ" xfId="5200"/>
    <cellStyle name="Обычный 2 9" xfId="5201"/>
    <cellStyle name="Обычный 2_1" xfId="5202"/>
    <cellStyle name="Обычный 20" xfId="5203"/>
    <cellStyle name="Обычный 20 2" xfId="5204"/>
    <cellStyle name="Обычный 20 2 2" xfId="6068"/>
    <cellStyle name="Обычный 20 3" xfId="5205"/>
    <cellStyle name="Обычный 20 3 2" xfId="6069"/>
    <cellStyle name="Обычный 20 4" xfId="6070"/>
    <cellStyle name="Обычный 20_report_2 (2)" xfId="5206"/>
    <cellStyle name="Обычный 200" xfId="5207"/>
    <cellStyle name="Обычный 201" xfId="5208"/>
    <cellStyle name="Обычный 202" xfId="5209"/>
    <cellStyle name="Обычный 203" xfId="5210"/>
    <cellStyle name="Обычный 204" xfId="5211"/>
    <cellStyle name="Обычный 205" xfId="5212"/>
    <cellStyle name="Обычный 206" xfId="5213"/>
    <cellStyle name="Обычный 207" xfId="5214"/>
    <cellStyle name="Обычный 208" xfId="5215"/>
    <cellStyle name="Обычный 209" xfId="5216"/>
    <cellStyle name="Обычный 21" xfId="5217"/>
    <cellStyle name="Обычный 21 2" xfId="5218"/>
    <cellStyle name="Обычный 21 3" xfId="5219"/>
    <cellStyle name="Обычный 21 4" xfId="5220"/>
    <cellStyle name="Обычный 210" xfId="5221"/>
    <cellStyle name="Обычный 211" xfId="5222"/>
    <cellStyle name="Обычный 212" xfId="5223"/>
    <cellStyle name="Обычный 213" xfId="5224"/>
    <cellStyle name="Обычный 214" xfId="5225"/>
    <cellStyle name="Обычный 215" xfId="5226"/>
    <cellStyle name="Обычный 216" xfId="5227"/>
    <cellStyle name="Обычный 217" xfId="5228"/>
    <cellStyle name="Обычный 218" xfId="5229"/>
    <cellStyle name="Обычный 219" xfId="5230"/>
    <cellStyle name="Обычный 22" xfId="5231"/>
    <cellStyle name="Обычный 22 2" xfId="5232"/>
    <cellStyle name="Обычный 220" xfId="5233"/>
    <cellStyle name="Обычный 221" xfId="5234"/>
    <cellStyle name="Обычный 222" xfId="5235"/>
    <cellStyle name="Обычный 223" xfId="5236"/>
    <cellStyle name="Обычный 224" xfId="5237"/>
    <cellStyle name="Обычный 225" xfId="5238"/>
    <cellStyle name="Обычный 226" xfId="5239"/>
    <cellStyle name="Обычный 227" xfId="5240"/>
    <cellStyle name="Обычный 228" xfId="5241"/>
    <cellStyle name="Обычный 229" xfId="5242"/>
    <cellStyle name="Обычный 23" xfId="5243"/>
    <cellStyle name="Обычный 23 2" xfId="5244"/>
    <cellStyle name="Обычный 230" xfId="5245"/>
    <cellStyle name="Обычный 231" xfId="5246"/>
    <cellStyle name="Обычный 232" xfId="5247"/>
    <cellStyle name="Обычный 233" xfId="5248"/>
    <cellStyle name="Обычный 234" xfId="5249"/>
    <cellStyle name="Обычный 235" xfId="5250"/>
    <cellStyle name="Обычный 236" xfId="5251"/>
    <cellStyle name="Обычный 237" xfId="5252"/>
    <cellStyle name="Обычный 238" xfId="5253"/>
    <cellStyle name="Обычный 239" xfId="5254"/>
    <cellStyle name="Обычный 24" xfId="5255"/>
    <cellStyle name="Обычный 24 2" xfId="6071"/>
    <cellStyle name="Обычный 240" xfId="5256"/>
    <cellStyle name="Обычный 241" xfId="5257"/>
    <cellStyle name="Обычный 242" xfId="5258"/>
    <cellStyle name="Обычный 243" xfId="5259"/>
    <cellStyle name="Обычный 244" xfId="5260"/>
    <cellStyle name="Обычный 245" xfId="5261"/>
    <cellStyle name="Обычный 246" xfId="5262"/>
    <cellStyle name="Обычный 247" xfId="5263"/>
    <cellStyle name="Обычный 248" xfId="5264"/>
    <cellStyle name="Обычный 249" xfId="5265"/>
    <cellStyle name="Обычный 25" xfId="5266"/>
    <cellStyle name="Обычный 25 2" xfId="5267"/>
    <cellStyle name="Обычный 25 2 2" xfId="6072"/>
    <cellStyle name="Обычный 25 3" xfId="5268"/>
    <cellStyle name="Обычный 25_12 11 2020вирусная инфекция(COVID тяжелая степень тяжести)с учетом ВМР9 включая ОРИТ" xfId="5269"/>
    <cellStyle name="Обычный 250" xfId="5270"/>
    <cellStyle name="Обычный 251" xfId="5271"/>
    <cellStyle name="Обычный 252" xfId="5272"/>
    <cellStyle name="Обычный 253" xfId="5273"/>
    <cellStyle name="Обычный 254" xfId="5274"/>
    <cellStyle name="Обычный 255" xfId="5275"/>
    <cellStyle name="Обычный 256" xfId="5276"/>
    <cellStyle name="Обычный 257" xfId="5277"/>
    <cellStyle name="Обычный 258" xfId="5278"/>
    <cellStyle name="Обычный 259" xfId="5279"/>
    <cellStyle name="Обычный 26" xfId="5280"/>
    <cellStyle name="Обычный 26 2" xfId="6073"/>
    <cellStyle name="Обычный 260" xfId="5281"/>
    <cellStyle name="Обычный 261" xfId="5282"/>
    <cellStyle name="Обычный 262" xfId="5283"/>
    <cellStyle name="Обычный 263" xfId="5284"/>
    <cellStyle name="Обычный 264" xfId="5285"/>
    <cellStyle name="Обычный 265" xfId="5286"/>
    <cellStyle name="Обычный 266" xfId="5287"/>
    <cellStyle name="Обычный 267" xfId="5288"/>
    <cellStyle name="Обычный 268" xfId="5289"/>
    <cellStyle name="Обычный 269" xfId="5290"/>
    <cellStyle name="Обычный 27" xfId="5291"/>
    <cellStyle name="Обычный 27 2" xfId="5292"/>
    <cellStyle name="Обычный 27_report_2 (2)" xfId="5293"/>
    <cellStyle name="Обычный 270" xfId="5294"/>
    <cellStyle name="Обычный 270 2" xfId="5295"/>
    <cellStyle name="Обычный 271" xfId="5296"/>
    <cellStyle name="Обычный 272" xfId="5297"/>
    <cellStyle name="Обычный 272 2" xfId="5298"/>
    <cellStyle name="Обычный 272 2 2" xfId="5299"/>
    <cellStyle name="Обычный 272 2 2 2" xfId="6074"/>
    <cellStyle name="Обычный 272 2 3" xfId="6075"/>
    <cellStyle name="Обычный 272 3" xfId="5300"/>
    <cellStyle name="Обычный 272 3 2" xfId="6076"/>
    <cellStyle name="Обычный 272 4" xfId="6077"/>
    <cellStyle name="Обычный 273" xfId="5301"/>
    <cellStyle name="Обычный 274" xfId="5302"/>
    <cellStyle name="Обычный 274 2" xfId="5303"/>
    <cellStyle name="Обычный 274 2 2" xfId="6078"/>
    <cellStyle name="Обычный 274 3" xfId="6079"/>
    <cellStyle name="Обычный 275" xfId="5304"/>
    <cellStyle name="Обычный 275 2" xfId="5305"/>
    <cellStyle name="Обычный 275 2 2" xfId="6080"/>
    <cellStyle name="Обычный 275 3" xfId="6081"/>
    <cellStyle name="Обычный 276" xfId="5306"/>
    <cellStyle name="Обычный 276 2" xfId="5307"/>
    <cellStyle name="Обычный 276 3" xfId="5308"/>
    <cellStyle name="Обычный 277" xfId="5309"/>
    <cellStyle name="Обычный 278" xfId="5310"/>
    <cellStyle name="Обычный 278 2" xfId="5311"/>
    <cellStyle name="Обычный 279" xfId="5312"/>
    <cellStyle name="Обычный 279 2" xfId="5313"/>
    <cellStyle name="Обычный 28" xfId="5314"/>
    <cellStyle name="Обычный 28 2" xfId="5315"/>
    <cellStyle name="Обычный 28 2 2" xfId="6082"/>
    <cellStyle name="Обычный 28_report_2 (2)" xfId="5316"/>
    <cellStyle name="Обычный 280" xfId="5317"/>
    <cellStyle name="Обычный 280 2" xfId="5318"/>
    <cellStyle name="Обычный 281" xfId="5319"/>
    <cellStyle name="Обычный 281 2" xfId="5320"/>
    <cellStyle name="Обычный 282" xfId="5321"/>
    <cellStyle name="Обычный 283" xfId="5322"/>
    <cellStyle name="Обычный 284" xfId="5323"/>
    <cellStyle name="Обычный 285" xfId="5324"/>
    <cellStyle name="Обычный 285 2" xfId="5325"/>
    <cellStyle name="Обычный 285 2 2" xfId="5326"/>
    <cellStyle name="Обычный 285 3" xfId="5327"/>
    <cellStyle name="Обычный 286" xfId="5328"/>
    <cellStyle name="Обычный 286 2" xfId="5329"/>
    <cellStyle name="Обычный 286 2 2" xfId="5330"/>
    <cellStyle name="Обычный 286 2 2 2" xfId="6083"/>
    <cellStyle name="Обычный 286 2 2 3" xfId="6084"/>
    <cellStyle name="Обычный 286 2 2 4" xfId="6085"/>
    <cellStyle name="Обычный 287" xfId="5331"/>
    <cellStyle name="Обычный 287 2" xfId="5332"/>
    <cellStyle name="Обычный 288" xfId="5333"/>
    <cellStyle name="Обычный 289" xfId="5334"/>
    <cellStyle name="Обычный 289 2" xfId="6086"/>
    <cellStyle name="Обычный 29" xfId="5335"/>
    <cellStyle name="Обычный 290" xfId="5336"/>
    <cellStyle name="Обычный 291" xfId="5337"/>
    <cellStyle name="Обычный 291 2" xfId="6087"/>
    <cellStyle name="Обычный 292" xfId="5338"/>
    <cellStyle name="Обычный 293" xfId="5339"/>
    <cellStyle name="Обычный 294" xfId="5340"/>
    <cellStyle name="Обычный 295" xfId="5341"/>
    <cellStyle name="Обычный 296" xfId="5342"/>
    <cellStyle name="Обычный 297" xfId="5343"/>
    <cellStyle name="Обычный 298" xfId="5344"/>
    <cellStyle name="Обычный 299" xfId="5345"/>
    <cellStyle name="Обычный 3" xfId="5346"/>
    <cellStyle name="Обычный 3 10" xfId="5347"/>
    <cellStyle name="Обычный 3 11" xfId="5348"/>
    <cellStyle name="Обычный 3 2" xfId="5349"/>
    <cellStyle name="Обычный 3 2 2" xfId="5350"/>
    <cellStyle name="Обычный 3 2 2 2" xfId="5351"/>
    <cellStyle name="Обычный 3 2 2 3" xfId="5352"/>
    <cellStyle name="Обычный 3 2 3" xfId="5353"/>
    <cellStyle name="Обычный 3 2 4" xfId="5354"/>
    <cellStyle name="Обычный 3 2 5" xfId="5355"/>
    <cellStyle name="Обычный 3 2_12 11 2020вирусная инфекция(COVID тяжелая степень тяжести)с учетом ВМР9 включая ОРИТ" xfId="5356"/>
    <cellStyle name="Обычный 3 3" xfId="5357"/>
    <cellStyle name="Обычный 3 3 2" xfId="5358"/>
    <cellStyle name="Обычный 3 3 2 2" xfId="6088"/>
    <cellStyle name="Обычный 3 3 3" xfId="5359"/>
    <cellStyle name="Обычный 3 3_report (2)" xfId="5360"/>
    <cellStyle name="Обычный 3 4" xfId="5361"/>
    <cellStyle name="Обычный 3 5" xfId="5362"/>
    <cellStyle name="Обычный 3 5 2" xfId="6089"/>
    <cellStyle name="Обычный 3 6" xfId="5363"/>
    <cellStyle name="Обычный 3 7" xfId="5364"/>
    <cellStyle name="Обычный 3 8" xfId="5365"/>
    <cellStyle name="Обычный 3 9" xfId="5366"/>
    <cellStyle name="Обычный 3_10" xfId="5367"/>
    <cellStyle name="Обычный 30" xfId="5368"/>
    <cellStyle name="Обычный 30 2" xfId="5369"/>
    <cellStyle name="Обычный 30 2 2" xfId="5370"/>
    <cellStyle name="Обычный 30 2 2 2" xfId="6090"/>
    <cellStyle name="Обычный 30 2 3" xfId="6091"/>
    <cellStyle name="Обычный 30 3" xfId="5371"/>
    <cellStyle name="Обычный 30_Лист2" xfId="5372"/>
    <cellStyle name="Обычный 300" xfId="5373"/>
    <cellStyle name="Обычный 301" xfId="5374"/>
    <cellStyle name="Обычный 302" xfId="5375"/>
    <cellStyle name="Обычный 303" xfId="5376"/>
    <cellStyle name="Обычный 304" xfId="5377"/>
    <cellStyle name="Обычный 305" xfId="6048"/>
    <cellStyle name="Обычный 306" xfId="6049"/>
    <cellStyle name="Обычный 307" xfId="6092"/>
    <cellStyle name="Обычный 308" xfId="6093"/>
    <cellStyle name="Обычный 309" xfId="6094"/>
    <cellStyle name="Обычный 31" xfId="5378"/>
    <cellStyle name="Обычный 310" xfId="6095"/>
    <cellStyle name="Обычный 310 2" xfId="6113"/>
    <cellStyle name="Обычный 311" xfId="6114"/>
    <cellStyle name="Обычный 32" xfId="5379"/>
    <cellStyle name="Обычный 32 2" xfId="6096"/>
    <cellStyle name="Обычный 33" xfId="5380"/>
    <cellStyle name="Обычный 34" xfId="5381"/>
    <cellStyle name="Обычный 35" xfId="5382"/>
    <cellStyle name="Обычный 36" xfId="5383"/>
    <cellStyle name="Обычный 37" xfId="5384"/>
    <cellStyle name="Обычный 37 2" xfId="5385"/>
    <cellStyle name="Обычный 37 3" xfId="5386"/>
    <cellStyle name="Обычный 37 4" xfId="5387"/>
    <cellStyle name="Обычный 38" xfId="5388"/>
    <cellStyle name="Обычный 39" xfId="5389"/>
    <cellStyle name="Обычный 4" xfId="5390"/>
    <cellStyle name="Обычный 4 2" xfId="5391"/>
    <cellStyle name="Обычный 4 2 2" xfId="5392"/>
    <cellStyle name="Обычный 4 2 2 2" xfId="5393"/>
    <cellStyle name="Обычный 4 2 3" xfId="5394"/>
    <cellStyle name="Обычный 4 2_Xl0001096" xfId="5395"/>
    <cellStyle name="Обычный 4 3" xfId="5396"/>
    <cellStyle name="Обычный 4 3 2" xfId="5397"/>
    <cellStyle name="Обычный 4 3 3" xfId="5398"/>
    <cellStyle name="Обычный 4 3_Лист2" xfId="5399"/>
    <cellStyle name="Обычный 4 4" xfId="5400"/>
    <cellStyle name="Обычный 4 4 2" xfId="5401"/>
    <cellStyle name="Обычный 4 4 3" xfId="5402"/>
    <cellStyle name="Обычный 4 4 4" xfId="5403"/>
    <cellStyle name="Обычный 4 4 5" xfId="5404"/>
    <cellStyle name="Обычный 4 5" xfId="5405"/>
    <cellStyle name="Обычный 4 6" xfId="5406"/>
    <cellStyle name="Обычный 4 6 2" xfId="5407"/>
    <cellStyle name="Обычный 4 6 3" xfId="5408"/>
    <cellStyle name="Обычный 4 7" xfId="5409"/>
    <cellStyle name="Обычный 4 8" xfId="5410"/>
    <cellStyle name="Обычный 4 9" xfId="5411"/>
    <cellStyle name="Обычный 4_10" xfId="5412"/>
    <cellStyle name="Обычный 40" xfId="5413"/>
    <cellStyle name="Обычный 41" xfId="5414"/>
    <cellStyle name="Обычный 42" xfId="5415"/>
    <cellStyle name="Обычный 43" xfId="5416"/>
    <cellStyle name="Обычный 44" xfId="5417"/>
    <cellStyle name="Обычный 45" xfId="5418"/>
    <cellStyle name="Обычный 46" xfId="5419"/>
    <cellStyle name="Обычный 47" xfId="5420"/>
    <cellStyle name="Обычный 48" xfId="5421"/>
    <cellStyle name="Обычный 49" xfId="5422"/>
    <cellStyle name="Обычный 5" xfId="5423"/>
    <cellStyle name="Обычный 5 2" xfId="5424"/>
    <cellStyle name="Обычный 5 2 2" xfId="5425"/>
    <cellStyle name="Обычный 5 3" xfId="5426"/>
    <cellStyle name="Обычный 5 4" xfId="5427"/>
    <cellStyle name="Обычный 5 5" xfId="5428"/>
    <cellStyle name="Обычный 5 6" xfId="5429"/>
    <cellStyle name="Обычный 5_11" xfId="5430"/>
    <cellStyle name="Обычный 50" xfId="5431"/>
    <cellStyle name="Обычный 51" xfId="5432"/>
    <cellStyle name="Обычный 52" xfId="5433"/>
    <cellStyle name="Обычный 53" xfId="5434"/>
    <cellStyle name="Обычный 54" xfId="5435"/>
    <cellStyle name="Обычный 55" xfId="5436"/>
    <cellStyle name="Обычный 56" xfId="5437"/>
    <cellStyle name="Обычный 57" xfId="5438"/>
    <cellStyle name="Обычный 58" xfId="5439"/>
    <cellStyle name="Обычный 59" xfId="5440"/>
    <cellStyle name="Обычный 6" xfId="5441"/>
    <cellStyle name="Обычный 6 2" xfId="5442"/>
    <cellStyle name="Обычный 6 2 5" xfId="5443"/>
    <cellStyle name="Обычный 6 2 5 2" xfId="5444"/>
    <cellStyle name="Обычный 6 2 5_12 11 2020вирусная инфекция(COVID тяжелая степень тяжести)с учетом ВМР9 включая ОРИТ" xfId="5445"/>
    <cellStyle name="Обычный 6 3" xfId="5446"/>
    <cellStyle name="Обычный 6 3 2" xfId="5447"/>
    <cellStyle name="Обычный 6 3 3" xfId="5448"/>
    <cellStyle name="Обычный 6 4" xfId="5449"/>
    <cellStyle name="Обычный 6 4 2" xfId="5450"/>
    <cellStyle name="Обычный 6 5" xfId="5451"/>
    <cellStyle name="Обычный 6 6" xfId="5452"/>
    <cellStyle name="Обычный 6_12 11 2020вирусная инфекция(COVID тяжелая степень тяжести)с учетом ВМР9 включая ОРИТ" xfId="5453"/>
    <cellStyle name="Обычный 60" xfId="5454"/>
    <cellStyle name="Обычный 61" xfId="5455"/>
    <cellStyle name="Обычный 62" xfId="5456"/>
    <cellStyle name="Обычный 63" xfId="5457"/>
    <cellStyle name="Обычный 64" xfId="5458"/>
    <cellStyle name="Обычный 65" xfId="5459"/>
    <cellStyle name="Обычный 66" xfId="5460"/>
    <cellStyle name="Обычный 67" xfId="5461"/>
    <cellStyle name="Обычный 68" xfId="5462"/>
    <cellStyle name="Обычный 69" xfId="5463"/>
    <cellStyle name="Обычный 7" xfId="5464"/>
    <cellStyle name="Обычный 7 2" xfId="5465"/>
    <cellStyle name="Обычный 7 2 2" xfId="5466"/>
    <cellStyle name="Обычный 7 2 2 2" xfId="6097"/>
    <cellStyle name="Обычный 7 2 3" xfId="5467"/>
    <cellStyle name="Обычный 7 2_Лист1" xfId="5468"/>
    <cellStyle name="Обычный 7 3" xfId="5469"/>
    <cellStyle name="Обычный 7 6" xfId="5470"/>
    <cellStyle name="Обычный 7_12 11 2020вирусная инфекция(COVID тяжелая степень тяжести)с учетом ВМР9 включая ОРИТ" xfId="5471"/>
    <cellStyle name="Обычный 70" xfId="5472"/>
    <cellStyle name="Обычный 71" xfId="5473"/>
    <cellStyle name="Обычный 72" xfId="5474"/>
    <cellStyle name="Обычный 73" xfId="5475"/>
    <cellStyle name="Обычный 74" xfId="5476"/>
    <cellStyle name="Обычный 75" xfId="5477"/>
    <cellStyle name="Обычный 76" xfId="5478"/>
    <cellStyle name="Обычный 77" xfId="5479"/>
    <cellStyle name="Обычный 78" xfId="5480"/>
    <cellStyle name="Обычный 79" xfId="5481"/>
    <cellStyle name="Обычный 8" xfId="5482"/>
    <cellStyle name="Обычный 8 2" xfId="5483"/>
    <cellStyle name="Обычный 8_12 11 2020вирусная инфекция(COVID тяжелая степень тяжести)с учетом ВМР9 включая ОРИТ" xfId="5484"/>
    <cellStyle name="Обычный 80" xfId="5485"/>
    <cellStyle name="Обычный 81" xfId="5486"/>
    <cellStyle name="Обычный 82" xfId="5487"/>
    <cellStyle name="Обычный 83" xfId="5488"/>
    <cellStyle name="Обычный 84" xfId="5489"/>
    <cellStyle name="Обычный 85" xfId="5490"/>
    <cellStyle name="Обычный 86" xfId="5491"/>
    <cellStyle name="Обычный 87" xfId="5492"/>
    <cellStyle name="Обычный 88" xfId="5493"/>
    <cellStyle name="Обычный 89" xfId="5494"/>
    <cellStyle name="Обычный 9" xfId="5495"/>
    <cellStyle name="Обычный 9 2" xfId="5496"/>
    <cellStyle name="Обычный 9 2 2" xfId="5497"/>
    <cellStyle name="Обычный 9 3" xfId="5498"/>
    <cellStyle name="Обычный 9_12 11 2020вирусная инфекция(COVID тяжелая степень тяжести)с учетом ВМР9 включая ОРИТ" xfId="5499"/>
    <cellStyle name="Обычный 90" xfId="5500"/>
    <cellStyle name="Обычный 91" xfId="5501"/>
    <cellStyle name="Обычный 92" xfId="5502"/>
    <cellStyle name="Обычный 93" xfId="5503"/>
    <cellStyle name="Обычный 94" xfId="5504"/>
    <cellStyle name="Обычный 95" xfId="5505"/>
    <cellStyle name="Обычный 96" xfId="5506"/>
    <cellStyle name="Обычный 97" xfId="5507"/>
    <cellStyle name="Обычный 98" xfId="5508"/>
    <cellStyle name="Обычный 99" xfId="5509"/>
    <cellStyle name="Плохой 2" xfId="5510"/>
    <cellStyle name="Плохой 2 2" xfId="5511"/>
    <cellStyle name="Плохой 3" xfId="5512"/>
    <cellStyle name="Плохой 4" xfId="5513"/>
    <cellStyle name="Плохой 5" xfId="5514"/>
    <cellStyle name="Пояснение 2" xfId="5515"/>
    <cellStyle name="Пояснение 3" xfId="5516"/>
    <cellStyle name="Пояснение 4" xfId="5517"/>
    <cellStyle name="Пояснение 5" xfId="5518"/>
    <cellStyle name="Примечание 2" xfId="5519"/>
    <cellStyle name="Примечание 2 10" xfId="5520"/>
    <cellStyle name="Примечание 2 10 2" xfId="5521"/>
    <cellStyle name="Примечание 2 10 2 2" xfId="5522"/>
    <cellStyle name="Примечание 2 10 2 3" xfId="5523"/>
    <cellStyle name="Примечание 2 10 2 4" xfId="5524"/>
    <cellStyle name="Примечание 2 10 2 5" xfId="5525"/>
    <cellStyle name="Примечание 2 10 2 6" xfId="5526"/>
    <cellStyle name="Примечание 2 10 2 7" xfId="5527"/>
    <cellStyle name="Примечание 2 10 2 8" xfId="5528"/>
    <cellStyle name="Примечание 2 10 3" xfId="5529"/>
    <cellStyle name="Примечание 2 10 4" xfId="5530"/>
    <cellStyle name="Примечание 2 10 5" xfId="5531"/>
    <cellStyle name="Примечание 2 10 6" xfId="5532"/>
    <cellStyle name="Примечание 2 10 7" xfId="5533"/>
    <cellStyle name="Примечание 2 10 8" xfId="5534"/>
    <cellStyle name="Примечание 2 10 9" xfId="5535"/>
    <cellStyle name="Примечание 2 11" xfId="5536"/>
    <cellStyle name="Примечание 2 11 2" xfId="5537"/>
    <cellStyle name="Примечание 2 11 2 2" xfId="5538"/>
    <cellStyle name="Примечание 2 11 2 3" xfId="5539"/>
    <cellStyle name="Примечание 2 11 2 4" xfId="5540"/>
    <cellStyle name="Примечание 2 11 2 5" xfId="5541"/>
    <cellStyle name="Примечание 2 11 2 6" xfId="5542"/>
    <cellStyle name="Примечание 2 11 2 7" xfId="5543"/>
    <cellStyle name="Примечание 2 11 2 8" xfId="5544"/>
    <cellStyle name="Примечание 2 11 3" xfId="5545"/>
    <cellStyle name="Примечание 2 11 4" xfId="5546"/>
    <cellStyle name="Примечание 2 11 5" xfId="5547"/>
    <cellStyle name="Примечание 2 11 6" xfId="5548"/>
    <cellStyle name="Примечание 2 11 7" xfId="5549"/>
    <cellStyle name="Примечание 2 11 8" xfId="5550"/>
    <cellStyle name="Примечание 2 11 9" xfId="5551"/>
    <cellStyle name="Примечание 2 12" xfId="5552"/>
    <cellStyle name="Примечание 2 12 2" xfId="5553"/>
    <cellStyle name="Примечание 2 12 3" xfId="5554"/>
    <cellStyle name="Примечание 2 12 4" xfId="5555"/>
    <cellStyle name="Примечание 2 12 5" xfId="5556"/>
    <cellStyle name="Примечание 2 12 6" xfId="5557"/>
    <cellStyle name="Примечание 2 12 7" xfId="5558"/>
    <cellStyle name="Примечание 2 12 8" xfId="5559"/>
    <cellStyle name="Примечание 2 13" xfId="5560"/>
    <cellStyle name="Примечание 2 14" xfId="5561"/>
    <cellStyle name="Примечание 2 15" xfId="5562"/>
    <cellStyle name="Примечание 2 16" xfId="5563"/>
    <cellStyle name="Примечание 2 17" xfId="5564"/>
    <cellStyle name="Примечание 2 18" xfId="5565"/>
    <cellStyle name="Примечание 2 19" xfId="5566"/>
    <cellStyle name="Примечание 2 2" xfId="5567"/>
    <cellStyle name="Примечание 2 2 10" xfId="5568"/>
    <cellStyle name="Примечание 2 2 2" xfId="5569"/>
    <cellStyle name="Примечание 2 2 2 2" xfId="5570"/>
    <cellStyle name="Примечание 2 2 2 2 2" xfId="5571"/>
    <cellStyle name="Примечание 2 2 2 2 3" xfId="5572"/>
    <cellStyle name="Примечание 2 2 2 2 4" xfId="5573"/>
    <cellStyle name="Примечание 2 2 2 2 5" xfId="5574"/>
    <cellStyle name="Примечание 2 2 2 2 6" xfId="5575"/>
    <cellStyle name="Примечание 2 2 2 2 7" xfId="5576"/>
    <cellStyle name="Примечание 2 2 2 2 8" xfId="5577"/>
    <cellStyle name="Примечание 2 2 2 3" xfId="5578"/>
    <cellStyle name="Примечание 2 2 2 4" xfId="5579"/>
    <cellStyle name="Примечание 2 2 2 5" xfId="5580"/>
    <cellStyle name="Примечание 2 2 2 6" xfId="5581"/>
    <cellStyle name="Примечание 2 2 2 7" xfId="5582"/>
    <cellStyle name="Примечание 2 2 2 8" xfId="5583"/>
    <cellStyle name="Примечание 2 2 2 9" xfId="5584"/>
    <cellStyle name="Примечание 2 2 3" xfId="5585"/>
    <cellStyle name="Примечание 2 2 3 2" xfId="5586"/>
    <cellStyle name="Примечание 2 2 3 3" xfId="5587"/>
    <cellStyle name="Примечание 2 2 3 4" xfId="5588"/>
    <cellStyle name="Примечание 2 2 3 5" xfId="5589"/>
    <cellStyle name="Примечание 2 2 3 6" xfId="5590"/>
    <cellStyle name="Примечание 2 2 3 7" xfId="5591"/>
    <cellStyle name="Примечание 2 2 3 8" xfId="5592"/>
    <cellStyle name="Примечание 2 2 4" xfId="5593"/>
    <cellStyle name="Примечание 2 2 5" xfId="5594"/>
    <cellStyle name="Примечание 2 2 6" xfId="5595"/>
    <cellStyle name="Примечание 2 2 7" xfId="5596"/>
    <cellStyle name="Примечание 2 2 8" xfId="5597"/>
    <cellStyle name="Примечание 2 2 9" xfId="5598"/>
    <cellStyle name="Примечание 2 3" xfId="5599"/>
    <cellStyle name="Примечание 2 3 10" xfId="5600"/>
    <cellStyle name="Примечание 2 3 2" xfId="5601"/>
    <cellStyle name="Примечание 2 3 2 2" xfId="5602"/>
    <cellStyle name="Примечание 2 3 2 2 2" xfId="5603"/>
    <cellStyle name="Примечание 2 3 2 2 3" xfId="5604"/>
    <cellStyle name="Примечание 2 3 2 2 4" xfId="5605"/>
    <cellStyle name="Примечание 2 3 2 2 5" xfId="5606"/>
    <cellStyle name="Примечание 2 3 2 2 6" xfId="5607"/>
    <cellStyle name="Примечание 2 3 2 2 7" xfId="5608"/>
    <cellStyle name="Примечание 2 3 2 2 8" xfId="5609"/>
    <cellStyle name="Примечание 2 3 2 3" xfId="5610"/>
    <cellStyle name="Примечание 2 3 2 4" xfId="5611"/>
    <cellStyle name="Примечание 2 3 2 5" xfId="5612"/>
    <cellStyle name="Примечание 2 3 2 6" xfId="5613"/>
    <cellStyle name="Примечание 2 3 2 7" xfId="5614"/>
    <cellStyle name="Примечание 2 3 2 8" xfId="5615"/>
    <cellStyle name="Примечание 2 3 2 9" xfId="5616"/>
    <cellStyle name="Примечание 2 3 3" xfId="5617"/>
    <cellStyle name="Примечание 2 3 3 2" xfId="5618"/>
    <cellStyle name="Примечание 2 3 3 3" xfId="5619"/>
    <cellStyle name="Примечание 2 3 3 4" xfId="5620"/>
    <cellStyle name="Примечание 2 3 3 5" xfId="5621"/>
    <cellStyle name="Примечание 2 3 3 6" xfId="5622"/>
    <cellStyle name="Примечание 2 3 3 7" xfId="5623"/>
    <cellStyle name="Примечание 2 3 3 8" xfId="5624"/>
    <cellStyle name="Примечание 2 3 4" xfId="5625"/>
    <cellStyle name="Примечание 2 3 5" xfId="5626"/>
    <cellStyle name="Примечание 2 3 6" xfId="5627"/>
    <cellStyle name="Примечание 2 3 7" xfId="5628"/>
    <cellStyle name="Примечание 2 3 8" xfId="5629"/>
    <cellStyle name="Примечание 2 3 9" xfId="5630"/>
    <cellStyle name="Примечание 2 4" xfId="5631"/>
    <cellStyle name="Примечание 2 4 10" xfId="5632"/>
    <cellStyle name="Примечание 2 4 2" xfId="5633"/>
    <cellStyle name="Примечание 2 4 2 2" xfId="5634"/>
    <cellStyle name="Примечание 2 4 2 2 2" xfId="5635"/>
    <cellStyle name="Примечание 2 4 2 2 3" xfId="5636"/>
    <cellStyle name="Примечание 2 4 2 2 4" xfId="5637"/>
    <cellStyle name="Примечание 2 4 2 2 5" xfId="5638"/>
    <cellStyle name="Примечание 2 4 2 2 6" xfId="5639"/>
    <cellStyle name="Примечание 2 4 2 2 7" xfId="5640"/>
    <cellStyle name="Примечание 2 4 2 2 8" xfId="5641"/>
    <cellStyle name="Примечание 2 4 2 3" xfId="5642"/>
    <cellStyle name="Примечание 2 4 2 4" xfId="5643"/>
    <cellStyle name="Примечание 2 4 2 5" xfId="5644"/>
    <cellStyle name="Примечание 2 4 2 6" xfId="5645"/>
    <cellStyle name="Примечание 2 4 2 7" xfId="5646"/>
    <cellStyle name="Примечание 2 4 2 8" xfId="5647"/>
    <cellStyle name="Примечание 2 4 2 9" xfId="5648"/>
    <cellStyle name="Примечание 2 4 3" xfId="5649"/>
    <cellStyle name="Примечание 2 4 3 2" xfId="5650"/>
    <cellStyle name="Примечание 2 4 3 3" xfId="5651"/>
    <cellStyle name="Примечание 2 4 3 4" xfId="5652"/>
    <cellStyle name="Примечание 2 4 3 5" xfId="5653"/>
    <cellStyle name="Примечание 2 4 3 6" xfId="5654"/>
    <cellStyle name="Примечание 2 4 3 7" xfId="5655"/>
    <cellStyle name="Примечание 2 4 3 8" xfId="5656"/>
    <cellStyle name="Примечание 2 4 4" xfId="5657"/>
    <cellStyle name="Примечание 2 4 5" xfId="5658"/>
    <cellStyle name="Примечание 2 4 6" xfId="5659"/>
    <cellStyle name="Примечание 2 4 7" xfId="5660"/>
    <cellStyle name="Примечание 2 4 8" xfId="5661"/>
    <cellStyle name="Примечание 2 4 9" xfId="5662"/>
    <cellStyle name="Примечание 2 5" xfId="5663"/>
    <cellStyle name="Примечание 2 5 10" xfId="5664"/>
    <cellStyle name="Примечание 2 5 2" xfId="5665"/>
    <cellStyle name="Примечание 2 5 2 2" xfId="5666"/>
    <cellStyle name="Примечание 2 5 2 2 2" xfId="5667"/>
    <cellStyle name="Примечание 2 5 2 2 3" xfId="5668"/>
    <cellStyle name="Примечание 2 5 2 2 4" xfId="5669"/>
    <cellStyle name="Примечание 2 5 2 2 5" xfId="5670"/>
    <cellStyle name="Примечание 2 5 2 2 6" xfId="5671"/>
    <cellStyle name="Примечание 2 5 2 2 7" xfId="5672"/>
    <cellStyle name="Примечание 2 5 2 2 8" xfId="5673"/>
    <cellStyle name="Примечание 2 5 2 3" xfId="5674"/>
    <cellStyle name="Примечание 2 5 2 4" xfId="5675"/>
    <cellStyle name="Примечание 2 5 2 5" xfId="5676"/>
    <cellStyle name="Примечание 2 5 2 6" xfId="5677"/>
    <cellStyle name="Примечание 2 5 2 7" xfId="5678"/>
    <cellStyle name="Примечание 2 5 2 8" xfId="5679"/>
    <cellStyle name="Примечание 2 5 2 9" xfId="5680"/>
    <cellStyle name="Примечание 2 5 3" xfId="5681"/>
    <cellStyle name="Примечание 2 5 3 2" xfId="5682"/>
    <cellStyle name="Примечание 2 5 3 3" xfId="5683"/>
    <cellStyle name="Примечание 2 5 3 4" xfId="5684"/>
    <cellStyle name="Примечание 2 5 3 5" xfId="5685"/>
    <cellStyle name="Примечание 2 5 3 6" xfId="5686"/>
    <cellStyle name="Примечание 2 5 3 7" xfId="5687"/>
    <cellStyle name="Примечание 2 5 3 8" xfId="5688"/>
    <cellStyle name="Примечание 2 5 4" xfId="5689"/>
    <cellStyle name="Примечание 2 5 5" xfId="5690"/>
    <cellStyle name="Примечание 2 5 6" xfId="5691"/>
    <cellStyle name="Примечание 2 5 7" xfId="5692"/>
    <cellStyle name="Примечание 2 5 8" xfId="5693"/>
    <cellStyle name="Примечание 2 5 9" xfId="5694"/>
    <cellStyle name="Примечание 2 6" xfId="5695"/>
    <cellStyle name="Примечание 2 6 10" xfId="5696"/>
    <cellStyle name="Примечание 2 6 2" xfId="5697"/>
    <cellStyle name="Примечание 2 6 2 2" xfId="5698"/>
    <cellStyle name="Примечание 2 6 2 2 2" xfId="5699"/>
    <cellStyle name="Примечание 2 6 2 2 3" xfId="5700"/>
    <cellStyle name="Примечание 2 6 2 2 4" xfId="5701"/>
    <cellStyle name="Примечание 2 6 2 2 5" xfId="5702"/>
    <cellStyle name="Примечание 2 6 2 2 6" xfId="5703"/>
    <cellStyle name="Примечание 2 6 2 2 7" xfId="5704"/>
    <cellStyle name="Примечание 2 6 2 2 8" xfId="5705"/>
    <cellStyle name="Примечание 2 6 2 3" xfId="5706"/>
    <cellStyle name="Примечание 2 6 2 4" xfId="5707"/>
    <cellStyle name="Примечание 2 6 2 5" xfId="5708"/>
    <cellStyle name="Примечание 2 6 2 6" xfId="5709"/>
    <cellStyle name="Примечание 2 6 2 7" xfId="5710"/>
    <cellStyle name="Примечание 2 6 2 8" xfId="5711"/>
    <cellStyle name="Примечание 2 6 2 9" xfId="5712"/>
    <cellStyle name="Примечание 2 6 3" xfId="5713"/>
    <cellStyle name="Примечание 2 6 3 2" xfId="5714"/>
    <cellStyle name="Примечание 2 6 3 3" xfId="5715"/>
    <cellStyle name="Примечание 2 6 3 4" xfId="5716"/>
    <cellStyle name="Примечание 2 6 3 5" xfId="5717"/>
    <cellStyle name="Примечание 2 6 3 6" xfId="5718"/>
    <cellStyle name="Примечание 2 6 3 7" xfId="5719"/>
    <cellStyle name="Примечание 2 6 3 8" xfId="5720"/>
    <cellStyle name="Примечание 2 6 4" xfId="5721"/>
    <cellStyle name="Примечание 2 6 5" xfId="5722"/>
    <cellStyle name="Примечание 2 6 6" xfId="5723"/>
    <cellStyle name="Примечание 2 6 7" xfId="5724"/>
    <cellStyle name="Примечание 2 6 8" xfId="5725"/>
    <cellStyle name="Примечание 2 6 9" xfId="5726"/>
    <cellStyle name="Примечание 2 7" xfId="5727"/>
    <cellStyle name="Примечание 2 7 10" xfId="5728"/>
    <cellStyle name="Примечание 2 7 2" xfId="5729"/>
    <cellStyle name="Примечание 2 7 2 2" xfId="5730"/>
    <cellStyle name="Примечание 2 7 2 2 2" xfId="5731"/>
    <cellStyle name="Примечание 2 7 2 2 3" xfId="5732"/>
    <cellStyle name="Примечание 2 7 2 2 4" xfId="5733"/>
    <cellStyle name="Примечание 2 7 2 2 5" xfId="5734"/>
    <cellStyle name="Примечание 2 7 2 2 6" xfId="5735"/>
    <cellStyle name="Примечание 2 7 2 2 7" xfId="5736"/>
    <cellStyle name="Примечание 2 7 2 2 8" xfId="5737"/>
    <cellStyle name="Примечание 2 7 2 3" xfId="5738"/>
    <cellStyle name="Примечание 2 7 2 4" xfId="5739"/>
    <cellStyle name="Примечание 2 7 2 5" xfId="5740"/>
    <cellStyle name="Примечание 2 7 2 6" xfId="5741"/>
    <cellStyle name="Примечание 2 7 2 7" xfId="5742"/>
    <cellStyle name="Примечание 2 7 2 8" xfId="5743"/>
    <cellStyle name="Примечание 2 7 2 9" xfId="5744"/>
    <cellStyle name="Примечание 2 7 3" xfId="5745"/>
    <cellStyle name="Примечание 2 7 3 2" xfId="5746"/>
    <cellStyle name="Примечание 2 7 3 3" xfId="5747"/>
    <cellStyle name="Примечание 2 7 3 4" xfId="5748"/>
    <cellStyle name="Примечание 2 7 3 5" xfId="5749"/>
    <cellStyle name="Примечание 2 7 3 6" xfId="5750"/>
    <cellStyle name="Примечание 2 7 3 7" xfId="5751"/>
    <cellStyle name="Примечание 2 7 3 8" xfId="5752"/>
    <cellStyle name="Примечание 2 7 4" xfId="5753"/>
    <cellStyle name="Примечание 2 7 5" xfId="5754"/>
    <cellStyle name="Примечание 2 7 6" xfId="5755"/>
    <cellStyle name="Примечание 2 7 7" xfId="5756"/>
    <cellStyle name="Примечание 2 7 8" xfId="5757"/>
    <cellStyle name="Примечание 2 7 9" xfId="5758"/>
    <cellStyle name="Примечание 2 8" xfId="5759"/>
    <cellStyle name="Примечание 2 8 10" xfId="5760"/>
    <cellStyle name="Примечание 2 8 2" xfId="5761"/>
    <cellStyle name="Примечание 2 8 2 2" xfId="5762"/>
    <cellStyle name="Примечание 2 8 2 2 2" xfId="5763"/>
    <cellStyle name="Примечание 2 8 2 2 3" xfId="5764"/>
    <cellStyle name="Примечание 2 8 2 2 4" xfId="5765"/>
    <cellStyle name="Примечание 2 8 2 2 5" xfId="5766"/>
    <cellStyle name="Примечание 2 8 2 2 6" xfId="5767"/>
    <cellStyle name="Примечание 2 8 2 2 7" xfId="5768"/>
    <cellStyle name="Примечание 2 8 2 2 8" xfId="5769"/>
    <cellStyle name="Примечание 2 8 2 3" xfId="5770"/>
    <cellStyle name="Примечание 2 8 2 4" xfId="5771"/>
    <cellStyle name="Примечание 2 8 2 5" xfId="5772"/>
    <cellStyle name="Примечание 2 8 2 6" xfId="5773"/>
    <cellStyle name="Примечание 2 8 2 7" xfId="5774"/>
    <cellStyle name="Примечание 2 8 2 8" xfId="5775"/>
    <cellStyle name="Примечание 2 8 2 9" xfId="5776"/>
    <cellStyle name="Примечание 2 8 3" xfId="5777"/>
    <cellStyle name="Примечание 2 8 3 2" xfId="5778"/>
    <cellStyle name="Примечание 2 8 3 3" xfId="5779"/>
    <cellStyle name="Примечание 2 8 3 4" xfId="5780"/>
    <cellStyle name="Примечание 2 8 3 5" xfId="5781"/>
    <cellStyle name="Примечание 2 8 3 6" xfId="5782"/>
    <cellStyle name="Примечание 2 8 3 7" xfId="5783"/>
    <cellStyle name="Примечание 2 8 3 8" xfId="5784"/>
    <cellStyle name="Примечание 2 8 4" xfId="5785"/>
    <cellStyle name="Примечание 2 8 5" xfId="5786"/>
    <cellStyle name="Примечание 2 8 6" xfId="5787"/>
    <cellStyle name="Примечание 2 8 7" xfId="5788"/>
    <cellStyle name="Примечание 2 8 8" xfId="5789"/>
    <cellStyle name="Примечание 2 8 9" xfId="5790"/>
    <cellStyle name="Примечание 2 9" xfId="5791"/>
    <cellStyle name="Примечание 2 9 10" xfId="5792"/>
    <cellStyle name="Примечание 2 9 2" xfId="5793"/>
    <cellStyle name="Примечание 2 9 2 2" xfId="5794"/>
    <cellStyle name="Примечание 2 9 2 2 2" xfId="5795"/>
    <cellStyle name="Примечание 2 9 2 2 3" xfId="5796"/>
    <cellStyle name="Примечание 2 9 2 2 4" xfId="5797"/>
    <cellStyle name="Примечание 2 9 2 2 5" xfId="5798"/>
    <cellStyle name="Примечание 2 9 2 2 6" xfId="5799"/>
    <cellStyle name="Примечание 2 9 2 2 7" xfId="5800"/>
    <cellStyle name="Примечание 2 9 2 2 8" xfId="5801"/>
    <cellStyle name="Примечание 2 9 2 3" xfId="5802"/>
    <cellStyle name="Примечание 2 9 2 4" xfId="5803"/>
    <cellStyle name="Примечание 2 9 2 5" xfId="5804"/>
    <cellStyle name="Примечание 2 9 2 6" xfId="5805"/>
    <cellStyle name="Примечание 2 9 2 7" xfId="5806"/>
    <cellStyle name="Примечание 2 9 2 8" xfId="5807"/>
    <cellStyle name="Примечание 2 9 2 9" xfId="5808"/>
    <cellStyle name="Примечание 2 9 3" xfId="5809"/>
    <cellStyle name="Примечание 2 9 3 2" xfId="5810"/>
    <cellStyle name="Примечание 2 9 3 3" xfId="5811"/>
    <cellStyle name="Примечание 2 9 3 4" xfId="5812"/>
    <cellStyle name="Примечание 2 9 3 5" xfId="5813"/>
    <cellStyle name="Примечание 2 9 3 6" xfId="5814"/>
    <cellStyle name="Примечание 2 9 3 7" xfId="5815"/>
    <cellStyle name="Примечание 2 9 3 8" xfId="5816"/>
    <cellStyle name="Примечание 2 9 4" xfId="5817"/>
    <cellStyle name="Примечание 2 9 5" xfId="5818"/>
    <cellStyle name="Примечание 2 9 6" xfId="5819"/>
    <cellStyle name="Примечание 2 9 7" xfId="5820"/>
    <cellStyle name="Примечание 2 9 8" xfId="5821"/>
    <cellStyle name="Примечание 2 9 9" xfId="5822"/>
    <cellStyle name="Примечание 2_211590_новый" xfId="5823"/>
    <cellStyle name="Примечание 3" xfId="5824"/>
    <cellStyle name="Примечание 3 2" xfId="5825"/>
    <cellStyle name="Примечание 3 2 2" xfId="5826"/>
    <cellStyle name="Примечание 3 2 3" xfId="5827"/>
    <cellStyle name="Примечание 3 2 4" xfId="5828"/>
    <cellStyle name="Примечание 3 2 5" xfId="5829"/>
    <cellStyle name="Примечание 3 2 6" xfId="5830"/>
    <cellStyle name="Примечание 3 2 7" xfId="5831"/>
    <cellStyle name="Примечание 3 2 8" xfId="5832"/>
    <cellStyle name="Примечание 3 3" xfId="5833"/>
    <cellStyle name="Примечание 3 4" xfId="5834"/>
    <cellStyle name="Примечание 3 5" xfId="5835"/>
    <cellStyle name="Примечание 3 6" xfId="5836"/>
    <cellStyle name="Примечание 3 7" xfId="5837"/>
    <cellStyle name="Примечание 3 8" xfId="5838"/>
    <cellStyle name="Примечание 3 9" xfId="5839"/>
    <cellStyle name="Примечание 3_211590_новый" xfId="5840"/>
    <cellStyle name="Примечание 4" xfId="5841"/>
    <cellStyle name="Примечание 4 2" xfId="5842"/>
    <cellStyle name="Примечание 4 2 2" xfId="5843"/>
    <cellStyle name="Примечание 4 2 3" xfId="5844"/>
    <cellStyle name="Примечание 4 2 4" xfId="5845"/>
    <cellStyle name="Примечание 4 2 5" xfId="5846"/>
    <cellStyle name="Примечание 4 2 6" xfId="5847"/>
    <cellStyle name="Примечание 4 2 7" xfId="5848"/>
    <cellStyle name="Примечание 4 2 8" xfId="5849"/>
    <cellStyle name="Примечание 4 3" xfId="5850"/>
    <cellStyle name="Примечание 4 4" xfId="5851"/>
    <cellStyle name="Примечание 4 5" xfId="5852"/>
    <cellStyle name="Примечание 4 6" xfId="5853"/>
    <cellStyle name="Примечание 4 7" xfId="5854"/>
    <cellStyle name="Примечание 4 8" xfId="5855"/>
    <cellStyle name="Примечание 4 9" xfId="5856"/>
    <cellStyle name="Примечание 4_511764" xfId="5857"/>
    <cellStyle name="Примечание 5" xfId="5858"/>
    <cellStyle name="Примечание 6" xfId="5859"/>
    <cellStyle name="Примечание 7" xfId="5860"/>
    <cellStyle name="Процентный 10" xfId="5861"/>
    <cellStyle name="Процентный 10 2" xfId="5862"/>
    <cellStyle name="Процентный 11" xfId="5863"/>
    <cellStyle name="Процентный 11 2" xfId="5864"/>
    <cellStyle name="Процентный 11 3" xfId="5865"/>
    <cellStyle name="Процентный 12" xfId="5866"/>
    <cellStyle name="Процентный 12 2" xfId="5867"/>
    <cellStyle name="Процентный 12 2 2" xfId="6098"/>
    <cellStyle name="Процентный 12 3" xfId="5868"/>
    <cellStyle name="Процентный 12 3 2" xfId="6099"/>
    <cellStyle name="Процентный 13" xfId="5869"/>
    <cellStyle name="Процентный 13 2" xfId="5870"/>
    <cellStyle name="Процентный 14" xfId="5871"/>
    <cellStyle name="Процентный 14 2" xfId="5872"/>
    <cellStyle name="Процентный 14 3" xfId="5873"/>
    <cellStyle name="Процентный 15" xfId="5874"/>
    <cellStyle name="Процентный 15 2" xfId="5875"/>
    <cellStyle name="Процентный 2" xfId="5876"/>
    <cellStyle name="Процентный 2 2" xfId="5877"/>
    <cellStyle name="Процентный 2 2 2" xfId="5878"/>
    <cellStyle name="Процентный 2 2 3" xfId="5879"/>
    <cellStyle name="Процентный 2 3" xfId="5880"/>
    <cellStyle name="Процентный 2 4" xfId="5881"/>
    <cellStyle name="Процентный 2 4 2" xfId="5882"/>
    <cellStyle name="Процентный 2 5" xfId="5883"/>
    <cellStyle name="Процентный 2 6" xfId="5884"/>
    <cellStyle name="Процентный 2 7" xfId="5885"/>
    <cellStyle name="Процентный 3" xfId="5886"/>
    <cellStyle name="Процентный 3 2" xfId="5887"/>
    <cellStyle name="Процентный 3 3" xfId="5888"/>
    <cellStyle name="Процентный 3 4" xfId="5889"/>
    <cellStyle name="Процентный 4" xfId="5890"/>
    <cellStyle name="Процентный 4 2" xfId="5891"/>
    <cellStyle name="Процентный 4 2 2" xfId="5892"/>
    <cellStyle name="Процентный 4 2 2 2" xfId="5893"/>
    <cellStyle name="Процентный 4 2 2 2 2" xfId="5894"/>
    <cellStyle name="Процентный 4 2 2 2 2 2" xfId="5895"/>
    <cellStyle name="Процентный 4 2 2 2 3" xfId="5896"/>
    <cellStyle name="Процентный 4 2 2 2 4" xfId="5897"/>
    <cellStyle name="Процентный 4 2 2 2 5" xfId="5898"/>
    <cellStyle name="Процентный 4 2 3" xfId="5899"/>
    <cellStyle name="Процентный 4 3" xfId="5900"/>
    <cellStyle name="Процентный 5" xfId="5901"/>
    <cellStyle name="Процентный 5 2" xfId="5902"/>
    <cellStyle name="Процентный 6" xfId="5903"/>
    <cellStyle name="Процентный 6 2" xfId="5904"/>
    <cellStyle name="Процентный 6 2 2" xfId="5905"/>
    <cellStyle name="Процентный 7" xfId="5906"/>
    <cellStyle name="Процентный 7 2" xfId="5907"/>
    <cellStyle name="Процентный 7 3" xfId="5908"/>
    <cellStyle name="Процентный 7 4" xfId="5909"/>
    <cellStyle name="Процентный 8" xfId="5910"/>
    <cellStyle name="Процентный 8 2" xfId="5911"/>
    <cellStyle name="Процентный 8 3" xfId="5912"/>
    <cellStyle name="Процентный 9" xfId="5913"/>
    <cellStyle name="Процентный 9 2" xfId="5914"/>
    <cellStyle name="Связанная ячейка 2" xfId="5915"/>
    <cellStyle name="Связанная ячейка 3" xfId="5916"/>
    <cellStyle name="Связанная ячейка 4" xfId="5917"/>
    <cellStyle name="Связанная ячейка 5" xfId="5918"/>
    <cellStyle name="Стиль 1" xfId="5919"/>
    <cellStyle name="Текст предупреждения 2" xfId="5920"/>
    <cellStyle name="Текст предупреждения 3" xfId="5921"/>
    <cellStyle name="Текст предупреждения 4" xfId="5922"/>
    <cellStyle name="Текст предупреждения 5" xfId="5923"/>
    <cellStyle name="Финансовый" xfId="6112" builtinId="3"/>
    <cellStyle name="Финансовый 10" xfId="5924"/>
    <cellStyle name="Финансовый 10 2" xfId="5925"/>
    <cellStyle name="Финансовый 10 2 2" xfId="5926"/>
    <cellStyle name="Финансовый 10 3" xfId="5927"/>
    <cellStyle name="Финансовый 10 4" xfId="6100"/>
    <cellStyle name="Финансовый 11" xfId="5928"/>
    <cellStyle name="Финансовый 11 2" xfId="5929"/>
    <cellStyle name="Финансовый 12" xfId="5930"/>
    <cellStyle name="Финансовый 13" xfId="5931"/>
    <cellStyle name="Финансовый 14" xfId="5932"/>
    <cellStyle name="Финансовый 14 2" xfId="5933"/>
    <cellStyle name="Финансовый 15" xfId="5934"/>
    <cellStyle name="Финансовый 16" xfId="5935"/>
    <cellStyle name="Финансовый 17" xfId="5936"/>
    <cellStyle name="Финансовый 18" xfId="5937"/>
    <cellStyle name="Финансовый 19" xfId="5938"/>
    <cellStyle name="Финансовый 2" xfId="5939"/>
    <cellStyle name="Финансовый 2 10" xfId="5940"/>
    <cellStyle name="Финансовый 2 10 2" xfId="5941"/>
    <cellStyle name="Финансовый 2 10 3" xfId="5942"/>
    <cellStyle name="Финансовый 2 11" xfId="5943"/>
    <cellStyle name="Финансовый 2 11 2" xfId="5944"/>
    <cellStyle name="Финансовый 2 12" xfId="5945"/>
    <cellStyle name="Финансовый 2 12 2" xfId="5946"/>
    <cellStyle name="Финансовый 2 13" xfId="5947"/>
    <cellStyle name="Финансовый 2 14" xfId="5948"/>
    <cellStyle name="Финансовый 2 2" xfId="5949"/>
    <cellStyle name="Финансовый 2 2 2" xfId="5950"/>
    <cellStyle name="Финансовый 2 2 2 2" xfId="5951"/>
    <cellStyle name="Финансовый 2 2 2 2 2" xfId="5952"/>
    <cellStyle name="Финансовый 2 2 2 2 3" xfId="5953"/>
    <cellStyle name="Финансовый 2 2 2 3" xfId="5954"/>
    <cellStyle name="Финансовый 2 2 2 4" xfId="5955"/>
    <cellStyle name="Финансовый 2 2 2_Лист2" xfId="5956"/>
    <cellStyle name="Финансовый 2 2 3" xfId="5957"/>
    <cellStyle name="Финансовый 2 2 3 2" xfId="5958"/>
    <cellStyle name="Финансовый 2 2 4" xfId="5959"/>
    <cellStyle name="Финансовый 2 2 5" xfId="5960"/>
    <cellStyle name="Финансовый 2 2_по отдельным тарифам" xfId="5961"/>
    <cellStyle name="Финансовый 2 3" xfId="5962"/>
    <cellStyle name="Финансовый 2 3 2" xfId="5963"/>
    <cellStyle name="Финансовый 2 3 2 2" xfId="5964"/>
    <cellStyle name="Финансовый 2 3 3" xfId="5965"/>
    <cellStyle name="Финансовый 2 3 4" xfId="6101"/>
    <cellStyle name="Финансовый 2 3_С00-С80, С97, D00-D09 (8 мес)" xfId="5966"/>
    <cellStyle name="Финансовый 2 4" xfId="5967"/>
    <cellStyle name="Финансовый 2 4 2" xfId="5968"/>
    <cellStyle name="Финансовый 2 4 2 2" xfId="5969"/>
    <cellStyle name="Финансовый 2 4 2 2 2" xfId="5970"/>
    <cellStyle name="Финансовый 2 4 2 3" xfId="5971"/>
    <cellStyle name="Финансовый 2 4 2 3 2" xfId="5972"/>
    <cellStyle name="Финансовый 2 4 2 4" xfId="6102"/>
    <cellStyle name="Финансовый 2 4 3" xfId="5973"/>
    <cellStyle name="Финансовый 2 4 3 2" xfId="5974"/>
    <cellStyle name="Финансовый 2 4 4" xfId="6103"/>
    <cellStyle name="Финансовый 2 5" xfId="5975"/>
    <cellStyle name="Финансовый 2 5 2" xfId="5976"/>
    <cellStyle name="Финансовый 2 5 2 2" xfId="5977"/>
    <cellStyle name="Финансовый 2 5 2 3" xfId="5978"/>
    <cellStyle name="Финансовый 2 5 3" xfId="5979"/>
    <cellStyle name="Финансовый 2 5 4" xfId="5980"/>
    <cellStyle name="Финансовый 2 5 5" xfId="5981"/>
    <cellStyle name="Финансовый 2 5 6" xfId="5982"/>
    <cellStyle name="Финансовый 2 5_Лист2" xfId="5983"/>
    <cellStyle name="Финансовый 2 6" xfId="5984"/>
    <cellStyle name="Финансовый 2 6 2" xfId="5985"/>
    <cellStyle name="Финансовый 2 6 2 2" xfId="5986"/>
    <cellStyle name="Финансовый 2 6 2 2 2" xfId="6104"/>
    <cellStyle name="Финансовый 2 6 2 3" xfId="5987"/>
    <cellStyle name="Финансовый 2 6 2 3 2" xfId="5988"/>
    <cellStyle name="Финансовый 2 6 2 3 2 2" xfId="5989"/>
    <cellStyle name="Финансовый 2 6 2 3 3" xfId="6105"/>
    <cellStyle name="Финансовый 2 6 2 4" xfId="6106"/>
    <cellStyle name="Финансовый 2 6 3" xfId="5990"/>
    <cellStyle name="Финансовый 2 6 4" xfId="5991"/>
    <cellStyle name="Финансовый 2 6_Лист2" xfId="5992"/>
    <cellStyle name="Финансовый 2 7" xfId="5993"/>
    <cellStyle name="Финансовый 2 7 2" xfId="5994"/>
    <cellStyle name="Финансовый 2 7 3" xfId="6107"/>
    <cellStyle name="Финансовый 2 8" xfId="5995"/>
    <cellStyle name="Финансовый 2 9" xfId="5996"/>
    <cellStyle name="Финансовый 2 9 2" xfId="5997"/>
    <cellStyle name="Финансовый 2_10" xfId="5998"/>
    <cellStyle name="Финансовый 20" xfId="5999"/>
    <cellStyle name="Финансовый 23" xfId="6000"/>
    <cellStyle name="Финансовый 3" xfId="6001"/>
    <cellStyle name="Финансовый 3 2" xfId="6002"/>
    <cellStyle name="Финансовый 3 2 2" xfId="6003"/>
    <cellStyle name="Финансовый 3 3" xfId="6004"/>
    <cellStyle name="Финансовый 3 3 2" xfId="6005"/>
    <cellStyle name="Финансовый 3 3 2 2" xfId="6006"/>
    <cellStyle name="Финансовый 3 3 2 3" xfId="6007"/>
    <cellStyle name="Финансовый 3 4" xfId="6008"/>
    <cellStyle name="Финансовый 3 6" xfId="6009"/>
    <cellStyle name="Финансовый 3_Диспансеризация_профосмотры 2019-2020" xfId="6010"/>
    <cellStyle name="Финансовый 4" xfId="6011"/>
    <cellStyle name="Финансовый 4 2" xfId="6012"/>
    <cellStyle name="Финансовый 4 2 2" xfId="6013"/>
    <cellStyle name="Финансовый 4 2 3" xfId="6014"/>
    <cellStyle name="Финансовый 4 3" xfId="6015"/>
    <cellStyle name="Финансовый 4 3 2" xfId="6016"/>
    <cellStyle name="Финансовый 4 3 2 2" xfId="6017"/>
    <cellStyle name="Финансовый 4 3 2 3" xfId="6018"/>
    <cellStyle name="Финансовый 4 4" xfId="6019"/>
    <cellStyle name="Финансовый 4 5" xfId="6020"/>
    <cellStyle name="Финансовый 4_report (2)" xfId="6021"/>
    <cellStyle name="Финансовый 5" xfId="6022"/>
    <cellStyle name="Финансовый 5 2" xfId="6023"/>
    <cellStyle name="Финансовый 5 2 2" xfId="6108"/>
    <cellStyle name="Финансовый 5 3" xfId="6024"/>
    <cellStyle name="Финансовый 5 3 2" xfId="6109"/>
    <cellStyle name="Финансовый 5 4" xfId="6025"/>
    <cellStyle name="Финансовый 5_report (2)" xfId="6026"/>
    <cellStyle name="Финансовый 6" xfId="6027"/>
    <cellStyle name="Финансовый 6 2" xfId="6028"/>
    <cellStyle name="Финансовый 6 3" xfId="6029"/>
    <cellStyle name="Финансовый 6_Лист2" xfId="6030"/>
    <cellStyle name="Финансовый 7" xfId="6031"/>
    <cellStyle name="Финансовый 7 2" xfId="6032"/>
    <cellStyle name="Финансовый 7 2 2" xfId="6033"/>
    <cellStyle name="Финансовый 7 2 3" xfId="6034"/>
    <cellStyle name="Финансовый 7 2 4" xfId="6035"/>
    <cellStyle name="Финансовый 7 3" xfId="6036"/>
    <cellStyle name="Финансовый 7 3 2" xfId="6110"/>
    <cellStyle name="Финансовый 7 4" xfId="6037"/>
    <cellStyle name="Финансовый 7 5" xfId="6038"/>
    <cellStyle name="Финансовый 8" xfId="6039"/>
    <cellStyle name="Финансовый 8 2" xfId="6040"/>
    <cellStyle name="Финансовый 9" xfId="6041"/>
    <cellStyle name="Финансовый 9 2" xfId="6042"/>
    <cellStyle name="Финансовый 9 2 2" xfId="6043"/>
    <cellStyle name="Финансовый 9 3" xfId="6111"/>
    <cellStyle name="Хороший 2" xfId="6044"/>
    <cellStyle name="Хороший 3" xfId="6045"/>
    <cellStyle name="Хороший 4" xfId="6046"/>
    <cellStyle name="Хороший 5" xfId="6047"/>
  </cellStyles>
  <dxfs count="0"/>
  <tableStyles count="0" defaultTableStyle="TableStyleMedium9" defaultPivotStyle="PivotStyleLight16"/>
  <colors>
    <mruColors>
      <color rgb="FFFFE89F"/>
      <color rgb="FF000000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M396"/>
  <sheetViews>
    <sheetView tabSelected="1" zoomScale="90" zoomScaleNormal="90" workbookViewId="0">
      <pane xSplit="3" ySplit="7" topLeftCell="D8" activePane="bottomRight" state="frozen"/>
      <selection activeCell="I169" sqref="I169"/>
      <selection pane="topRight" activeCell="I169" sqref="I169"/>
      <selection pane="bottomLeft" activeCell="I169" sqref="I169"/>
      <selection pane="bottomRight" activeCell="E8" sqref="E8"/>
    </sheetView>
  </sheetViews>
  <sheetFormatPr defaultColWidth="9.140625" defaultRowHeight="12.75"/>
  <cols>
    <col min="1" max="1" width="8.28515625" style="1" customWidth="1"/>
    <col min="2" max="2" width="4" style="1" customWidth="1"/>
    <col min="3" max="3" width="45" style="1" customWidth="1"/>
    <col min="4" max="4" width="15.28515625" style="1" customWidth="1"/>
    <col min="5" max="5" width="12" style="1" customWidth="1"/>
    <col min="6" max="6" width="11.42578125" style="1" customWidth="1"/>
    <col min="7" max="7" width="12" style="1" customWidth="1"/>
    <col min="8" max="8" width="11.42578125" style="1" customWidth="1"/>
    <col min="9" max="9" width="10.85546875" style="1" customWidth="1"/>
    <col min="10" max="10" width="13.42578125" style="1" customWidth="1"/>
    <col min="11" max="11" width="11.42578125" style="1" customWidth="1"/>
    <col min="12" max="12" width="12.7109375" style="1" customWidth="1"/>
    <col min="13" max="13" width="14.7109375" style="1" customWidth="1"/>
    <col min="14" max="16384" width="9.140625" style="1"/>
  </cols>
  <sheetData>
    <row r="1" spans="1:13" ht="67.5" customHeight="1">
      <c r="I1" s="152" t="s">
        <v>781</v>
      </c>
      <c r="J1" s="152"/>
      <c r="K1" s="152"/>
      <c r="L1" s="152"/>
      <c r="M1" s="152"/>
    </row>
    <row r="2" spans="1:13">
      <c r="A2" s="16" t="s">
        <v>387</v>
      </c>
    </row>
    <row r="3" spans="1:13">
      <c r="F3" s="15"/>
      <c r="H3" s="15"/>
      <c r="I3" s="15"/>
      <c r="J3" s="15"/>
      <c r="K3" s="15"/>
    </row>
    <row r="4" spans="1:13" ht="12.75" customHeight="1">
      <c r="A4" s="156" t="s">
        <v>390</v>
      </c>
      <c r="B4" s="156" t="s">
        <v>0</v>
      </c>
      <c r="C4" s="156" t="s">
        <v>1</v>
      </c>
      <c r="D4" s="153" t="s">
        <v>399</v>
      </c>
      <c r="E4" s="153" t="s">
        <v>400</v>
      </c>
      <c r="F4" s="153" t="s">
        <v>401</v>
      </c>
      <c r="G4" s="153" t="s">
        <v>457</v>
      </c>
      <c r="H4" s="153" t="s">
        <v>458</v>
      </c>
      <c r="I4" s="153" t="s">
        <v>402</v>
      </c>
      <c r="J4" s="153" t="s">
        <v>438</v>
      </c>
      <c r="K4" s="153" t="s">
        <v>442</v>
      </c>
      <c r="L4" s="153" t="s">
        <v>386</v>
      </c>
      <c r="M4" s="153" t="s">
        <v>392</v>
      </c>
    </row>
    <row r="5" spans="1:13">
      <c r="A5" s="157"/>
      <c r="B5" s="157"/>
      <c r="C5" s="157"/>
      <c r="D5" s="154"/>
      <c r="E5" s="154"/>
      <c r="F5" s="154"/>
      <c r="G5" s="154"/>
      <c r="H5" s="154"/>
      <c r="I5" s="154"/>
      <c r="J5" s="154"/>
      <c r="K5" s="154"/>
      <c r="L5" s="154"/>
      <c r="M5" s="154"/>
    </row>
    <row r="6" spans="1:13">
      <c r="A6" s="157"/>
      <c r="B6" s="157"/>
      <c r="C6" s="157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13" ht="52.5" customHeight="1">
      <c r="A7" s="158"/>
      <c r="B7" s="158"/>
      <c r="C7" s="158"/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1:13" ht="42" customHeight="1">
      <c r="A8" s="2">
        <v>780043</v>
      </c>
      <c r="B8" s="2">
        <v>1</v>
      </c>
      <c r="C8" s="3" t="s">
        <v>2</v>
      </c>
      <c r="D8" s="13">
        <v>1156634670</v>
      </c>
      <c r="E8" s="13"/>
      <c r="F8" s="69"/>
      <c r="G8" s="13"/>
      <c r="H8" s="69"/>
      <c r="I8" s="69"/>
      <c r="J8" s="69">
        <v>-32378</v>
      </c>
      <c r="K8" s="69">
        <v>32378</v>
      </c>
      <c r="L8" s="13">
        <v>0</v>
      </c>
      <c r="M8" s="13">
        <v>1156634670</v>
      </c>
    </row>
    <row r="9" spans="1:13" ht="42" customHeight="1">
      <c r="A9" s="4">
        <v>780048</v>
      </c>
      <c r="B9" s="4">
        <v>2</v>
      </c>
      <c r="C9" s="3" t="s">
        <v>3</v>
      </c>
      <c r="D9" s="13">
        <v>3017263078</v>
      </c>
      <c r="E9" s="13"/>
      <c r="F9" s="13"/>
      <c r="G9" s="13"/>
      <c r="H9" s="13"/>
      <c r="I9" s="13"/>
      <c r="J9" s="69">
        <v>-19816</v>
      </c>
      <c r="K9" s="69">
        <v>19816</v>
      </c>
      <c r="L9" s="13">
        <v>0</v>
      </c>
      <c r="M9" s="13">
        <v>3017263078</v>
      </c>
    </row>
    <row r="10" spans="1:13" ht="42" customHeight="1">
      <c r="A10" s="4">
        <v>780006</v>
      </c>
      <c r="B10" s="2">
        <v>3</v>
      </c>
      <c r="C10" s="3" t="s">
        <v>4</v>
      </c>
      <c r="D10" s="13">
        <v>2755217638</v>
      </c>
      <c r="E10" s="13"/>
      <c r="F10" s="13"/>
      <c r="G10" s="13"/>
      <c r="H10" s="13"/>
      <c r="I10" s="13"/>
      <c r="J10" s="69"/>
      <c r="K10" s="69"/>
      <c r="L10" s="13">
        <v>0</v>
      </c>
      <c r="M10" s="13">
        <v>2755217638</v>
      </c>
    </row>
    <row r="11" spans="1:13" ht="42" customHeight="1">
      <c r="A11" s="4">
        <v>780013</v>
      </c>
      <c r="B11" s="4">
        <v>4</v>
      </c>
      <c r="C11" s="3" t="s">
        <v>5</v>
      </c>
      <c r="D11" s="13">
        <v>2308457525</v>
      </c>
      <c r="E11" s="13"/>
      <c r="F11" s="13"/>
      <c r="G11" s="13"/>
      <c r="H11" s="13"/>
      <c r="I11" s="13"/>
      <c r="J11" s="69"/>
      <c r="K11" s="69"/>
      <c r="L11" s="13">
        <v>0</v>
      </c>
      <c r="M11" s="13">
        <v>2308457525</v>
      </c>
    </row>
    <row r="12" spans="1:13" ht="42" customHeight="1">
      <c r="A12" s="4">
        <v>780017</v>
      </c>
      <c r="B12" s="2">
        <v>5</v>
      </c>
      <c r="C12" s="3" t="s">
        <v>6</v>
      </c>
      <c r="D12" s="13">
        <v>407186907</v>
      </c>
      <c r="E12" s="13"/>
      <c r="F12" s="13"/>
      <c r="G12" s="13"/>
      <c r="H12" s="13"/>
      <c r="I12" s="13"/>
      <c r="J12" s="69"/>
      <c r="K12" s="69"/>
      <c r="L12" s="13">
        <v>0</v>
      </c>
      <c r="M12" s="13">
        <v>407186907</v>
      </c>
    </row>
    <row r="13" spans="1:13" ht="51" customHeight="1">
      <c r="A13" s="4">
        <v>780187</v>
      </c>
      <c r="B13" s="4">
        <v>6</v>
      </c>
      <c r="C13" s="3" t="s">
        <v>7</v>
      </c>
      <c r="D13" s="13">
        <v>103155276</v>
      </c>
      <c r="E13" s="13"/>
      <c r="F13" s="13"/>
      <c r="G13" s="13"/>
      <c r="H13" s="13"/>
      <c r="I13" s="13"/>
      <c r="J13" s="69"/>
      <c r="K13" s="69"/>
      <c r="L13" s="13">
        <v>0</v>
      </c>
      <c r="M13" s="13">
        <v>103155276</v>
      </c>
    </row>
    <row r="14" spans="1:13" ht="42" customHeight="1">
      <c r="A14" s="4">
        <v>780044</v>
      </c>
      <c r="B14" s="2">
        <v>7</v>
      </c>
      <c r="C14" s="5" t="s">
        <v>8</v>
      </c>
      <c r="D14" s="13">
        <v>546237590</v>
      </c>
      <c r="E14" s="13"/>
      <c r="F14" s="13"/>
      <c r="G14" s="13"/>
      <c r="H14" s="13"/>
      <c r="I14" s="13"/>
      <c r="J14" s="69"/>
      <c r="K14" s="69"/>
      <c r="L14" s="13">
        <v>0</v>
      </c>
      <c r="M14" s="13">
        <v>546237590</v>
      </c>
    </row>
    <row r="15" spans="1:13" ht="42" customHeight="1">
      <c r="A15" s="4">
        <v>780045</v>
      </c>
      <c r="B15" s="4">
        <v>8</v>
      </c>
      <c r="C15" s="5" t="s">
        <v>9</v>
      </c>
      <c r="D15" s="13">
        <v>1792806407</v>
      </c>
      <c r="E15" s="13"/>
      <c r="F15" s="13"/>
      <c r="G15" s="13"/>
      <c r="H15" s="13"/>
      <c r="I15" s="13"/>
      <c r="J15" s="69"/>
      <c r="K15" s="69"/>
      <c r="L15" s="13">
        <v>0</v>
      </c>
      <c r="M15" s="13">
        <v>1792806407</v>
      </c>
    </row>
    <row r="16" spans="1:13" ht="42" customHeight="1">
      <c r="A16" s="4">
        <v>780046</v>
      </c>
      <c r="B16" s="2">
        <v>9</v>
      </c>
      <c r="C16" s="5" t="s">
        <v>10</v>
      </c>
      <c r="D16" s="13">
        <v>3027674305</v>
      </c>
      <c r="E16" s="13"/>
      <c r="F16" s="13"/>
      <c r="G16" s="13"/>
      <c r="H16" s="13"/>
      <c r="I16" s="13"/>
      <c r="J16" s="69">
        <v>212560</v>
      </c>
      <c r="K16" s="69">
        <v>-212560</v>
      </c>
      <c r="L16" s="13">
        <v>0</v>
      </c>
      <c r="M16" s="13">
        <v>3027674305</v>
      </c>
    </row>
    <row r="17" spans="1:13" ht="42" customHeight="1">
      <c r="A17" s="4">
        <v>780047</v>
      </c>
      <c r="B17" s="4">
        <v>10</v>
      </c>
      <c r="C17" s="5" t="s">
        <v>11</v>
      </c>
      <c r="D17" s="13">
        <v>2959983400</v>
      </c>
      <c r="E17" s="13"/>
      <c r="F17" s="13"/>
      <c r="G17" s="13"/>
      <c r="H17" s="13"/>
      <c r="I17" s="13"/>
      <c r="J17" s="69">
        <v>2449691</v>
      </c>
      <c r="K17" s="69">
        <v>-2449691</v>
      </c>
      <c r="L17" s="13">
        <v>0</v>
      </c>
      <c r="M17" s="13">
        <v>2959983400</v>
      </c>
    </row>
    <row r="18" spans="1:13" ht="42" customHeight="1">
      <c r="A18" s="4" t="s">
        <v>12</v>
      </c>
      <c r="B18" s="2">
        <v>11</v>
      </c>
      <c r="C18" s="5" t="s">
        <v>13</v>
      </c>
      <c r="D18" s="13">
        <v>533476981</v>
      </c>
      <c r="E18" s="13"/>
      <c r="F18" s="13"/>
      <c r="G18" s="13"/>
      <c r="H18" s="13"/>
      <c r="I18" s="13"/>
      <c r="J18" s="69"/>
      <c r="K18" s="69"/>
      <c r="L18" s="13">
        <v>0</v>
      </c>
      <c r="M18" s="13">
        <v>533476981</v>
      </c>
    </row>
    <row r="19" spans="1:13" ht="42" customHeight="1">
      <c r="A19" s="4">
        <v>780004</v>
      </c>
      <c r="B19" s="4">
        <v>12</v>
      </c>
      <c r="C19" s="5" t="s">
        <v>14</v>
      </c>
      <c r="D19" s="13">
        <v>2529311603</v>
      </c>
      <c r="E19" s="13"/>
      <c r="F19" s="13"/>
      <c r="G19" s="13"/>
      <c r="H19" s="13"/>
      <c r="I19" s="13"/>
      <c r="J19" s="69"/>
      <c r="K19" s="69"/>
      <c r="L19" s="13">
        <v>0</v>
      </c>
      <c r="M19" s="13">
        <v>2529311603</v>
      </c>
    </row>
    <row r="20" spans="1:13" ht="42" customHeight="1">
      <c r="A20" s="4">
        <v>780005</v>
      </c>
      <c r="B20" s="2">
        <v>13</v>
      </c>
      <c r="C20" s="5" t="s">
        <v>15</v>
      </c>
      <c r="D20" s="13">
        <v>123750113</v>
      </c>
      <c r="E20" s="13"/>
      <c r="F20" s="13"/>
      <c r="G20" s="13"/>
      <c r="H20" s="13"/>
      <c r="I20" s="13"/>
      <c r="J20" s="69"/>
      <c r="K20" s="69"/>
      <c r="L20" s="13">
        <v>0</v>
      </c>
      <c r="M20" s="13">
        <v>123750113</v>
      </c>
    </row>
    <row r="21" spans="1:13" ht="42" customHeight="1">
      <c r="A21" s="4">
        <v>780167</v>
      </c>
      <c r="B21" s="4">
        <v>14</v>
      </c>
      <c r="C21" s="5" t="s">
        <v>16</v>
      </c>
      <c r="D21" s="13">
        <v>2705108308</v>
      </c>
      <c r="E21" s="13"/>
      <c r="F21" s="13"/>
      <c r="G21" s="13"/>
      <c r="H21" s="13"/>
      <c r="I21" s="13"/>
      <c r="J21" s="69"/>
      <c r="K21" s="69"/>
      <c r="L21" s="13">
        <v>0</v>
      </c>
      <c r="M21" s="13">
        <v>2705108308</v>
      </c>
    </row>
    <row r="22" spans="1:13" ht="42" customHeight="1">
      <c r="A22" s="4">
        <v>780007</v>
      </c>
      <c r="B22" s="2">
        <v>15</v>
      </c>
      <c r="C22" s="5" t="s">
        <v>17</v>
      </c>
      <c r="D22" s="13">
        <v>1375508543</v>
      </c>
      <c r="E22" s="13"/>
      <c r="F22" s="13"/>
      <c r="G22" s="13"/>
      <c r="H22" s="13"/>
      <c r="I22" s="13"/>
      <c r="J22" s="69"/>
      <c r="K22" s="69"/>
      <c r="L22" s="13">
        <v>0</v>
      </c>
      <c r="M22" s="13">
        <v>1375508543</v>
      </c>
    </row>
    <row r="23" spans="1:13" ht="42" customHeight="1">
      <c r="A23" s="4">
        <v>780008</v>
      </c>
      <c r="B23" s="4">
        <v>16</v>
      </c>
      <c r="C23" s="5" t="s">
        <v>18</v>
      </c>
      <c r="D23" s="13">
        <v>181545305</v>
      </c>
      <c r="E23" s="13"/>
      <c r="F23" s="13"/>
      <c r="G23" s="13"/>
      <c r="H23" s="13"/>
      <c r="I23" s="13"/>
      <c r="J23" s="69"/>
      <c r="K23" s="69"/>
      <c r="L23" s="13">
        <v>0</v>
      </c>
      <c r="M23" s="13">
        <v>181545305</v>
      </c>
    </row>
    <row r="24" spans="1:13" ht="42" customHeight="1">
      <c r="A24" s="4">
        <v>780012</v>
      </c>
      <c r="B24" s="2">
        <v>17</v>
      </c>
      <c r="C24" s="5" t="s">
        <v>19</v>
      </c>
      <c r="D24" s="13">
        <v>964866327</v>
      </c>
      <c r="E24" s="13"/>
      <c r="F24" s="13"/>
      <c r="G24" s="13"/>
      <c r="H24" s="13"/>
      <c r="I24" s="13"/>
      <c r="J24" s="69"/>
      <c r="K24" s="69"/>
      <c r="L24" s="13">
        <v>0</v>
      </c>
      <c r="M24" s="13">
        <v>964866327</v>
      </c>
    </row>
    <row r="25" spans="1:13" ht="42" customHeight="1">
      <c r="A25" s="4">
        <v>780016</v>
      </c>
      <c r="B25" s="4">
        <v>18</v>
      </c>
      <c r="C25" s="5" t="s">
        <v>20</v>
      </c>
      <c r="D25" s="13">
        <v>2946786349</v>
      </c>
      <c r="E25" s="13"/>
      <c r="F25" s="13"/>
      <c r="G25" s="13"/>
      <c r="H25" s="13"/>
      <c r="I25" s="13"/>
      <c r="J25" s="69"/>
      <c r="K25" s="69"/>
      <c r="L25" s="13">
        <v>0</v>
      </c>
      <c r="M25" s="13">
        <v>2946786349</v>
      </c>
    </row>
    <row r="26" spans="1:13" ht="42" customHeight="1">
      <c r="A26" s="4">
        <v>780036</v>
      </c>
      <c r="B26" s="2">
        <v>19</v>
      </c>
      <c r="C26" s="5" t="s">
        <v>21</v>
      </c>
      <c r="D26" s="13">
        <v>2645147044</v>
      </c>
      <c r="E26" s="13"/>
      <c r="F26" s="13"/>
      <c r="G26" s="13"/>
      <c r="H26" s="13"/>
      <c r="I26" s="13"/>
      <c r="J26" s="69">
        <v>2673</v>
      </c>
      <c r="K26" s="69">
        <v>-2673</v>
      </c>
      <c r="L26" s="13">
        <v>0</v>
      </c>
      <c r="M26" s="13">
        <v>2645147044</v>
      </c>
    </row>
    <row r="27" spans="1:13" ht="42" customHeight="1">
      <c r="A27" s="4">
        <v>780151</v>
      </c>
      <c r="B27" s="4">
        <v>20</v>
      </c>
      <c r="C27" s="5" t="s">
        <v>22</v>
      </c>
      <c r="D27" s="13">
        <v>4636901005</v>
      </c>
      <c r="E27" s="13"/>
      <c r="F27" s="13"/>
      <c r="G27" s="13"/>
      <c r="H27" s="13"/>
      <c r="I27" s="13"/>
      <c r="J27" s="69"/>
      <c r="K27" s="69"/>
      <c r="L27" s="13">
        <v>0</v>
      </c>
      <c r="M27" s="13">
        <v>4636901005</v>
      </c>
    </row>
    <row r="28" spans="1:13" ht="42" customHeight="1">
      <c r="A28" s="4">
        <v>780182</v>
      </c>
      <c r="B28" s="2">
        <v>21</v>
      </c>
      <c r="C28" s="5" t="s">
        <v>23</v>
      </c>
      <c r="D28" s="13">
        <v>172387950</v>
      </c>
      <c r="E28" s="13"/>
      <c r="F28" s="13"/>
      <c r="G28" s="13"/>
      <c r="H28" s="13"/>
      <c r="I28" s="13"/>
      <c r="J28" s="69"/>
      <c r="K28" s="69"/>
      <c r="L28" s="13">
        <v>0</v>
      </c>
      <c r="M28" s="13">
        <v>172387950</v>
      </c>
    </row>
    <row r="29" spans="1:13" ht="42" customHeight="1">
      <c r="A29" s="4">
        <v>780042</v>
      </c>
      <c r="B29" s="4">
        <v>22</v>
      </c>
      <c r="C29" s="5" t="s">
        <v>24</v>
      </c>
      <c r="D29" s="13">
        <v>1168907847</v>
      </c>
      <c r="E29" s="13"/>
      <c r="F29" s="13"/>
      <c r="G29" s="13"/>
      <c r="H29" s="13"/>
      <c r="I29" s="13"/>
      <c r="J29" s="69"/>
      <c r="K29" s="69"/>
      <c r="L29" s="13">
        <v>0</v>
      </c>
      <c r="M29" s="13">
        <v>1168907847</v>
      </c>
    </row>
    <row r="30" spans="1:13" ht="48" customHeight="1">
      <c r="A30" s="4">
        <v>780153</v>
      </c>
      <c r="B30" s="2">
        <v>23</v>
      </c>
      <c r="C30" s="5" t="s">
        <v>25</v>
      </c>
      <c r="D30" s="13">
        <v>2165348301</v>
      </c>
      <c r="E30" s="13">
        <v>71462855</v>
      </c>
      <c r="F30" s="13">
        <v>2094915</v>
      </c>
      <c r="G30" s="13"/>
      <c r="H30" s="13"/>
      <c r="I30" s="13">
        <v>35590687</v>
      </c>
      <c r="J30" s="69"/>
      <c r="K30" s="69"/>
      <c r="L30" s="13">
        <v>109148457</v>
      </c>
      <c r="M30" s="13">
        <v>2274496758</v>
      </c>
    </row>
    <row r="31" spans="1:13" ht="42" customHeight="1">
      <c r="A31" s="4">
        <v>780031</v>
      </c>
      <c r="B31" s="4">
        <v>24</v>
      </c>
      <c r="C31" s="5" t="s">
        <v>26</v>
      </c>
      <c r="D31" s="13">
        <v>944254842</v>
      </c>
      <c r="E31" s="13"/>
      <c r="F31" s="13"/>
      <c r="G31" s="13"/>
      <c r="H31" s="13"/>
      <c r="I31" s="13"/>
      <c r="J31" s="69"/>
      <c r="K31" s="69"/>
      <c r="L31" s="13">
        <v>0</v>
      </c>
      <c r="M31" s="13">
        <v>944254842</v>
      </c>
    </row>
    <row r="32" spans="1:13" ht="42" customHeight="1">
      <c r="A32" s="4">
        <v>780168</v>
      </c>
      <c r="B32" s="2">
        <v>25</v>
      </c>
      <c r="C32" s="5" t="s">
        <v>27</v>
      </c>
      <c r="D32" s="13">
        <v>260114527</v>
      </c>
      <c r="E32" s="13"/>
      <c r="F32" s="13"/>
      <c r="G32" s="13"/>
      <c r="H32" s="13"/>
      <c r="I32" s="13"/>
      <c r="J32" s="69"/>
      <c r="K32" s="69"/>
      <c r="L32" s="13">
        <v>0</v>
      </c>
      <c r="M32" s="13">
        <v>260114527</v>
      </c>
    </row>
    <row r="33" spans="1:13" ht="42" customHeight="1">
      <c r="A33" s="4">
        <v>780033</v>
      </c>
      <c r="B33" s="4">
        <v>26</v>
      </c>
      <c r="C33" s="5" t="s">
        <v>28</v>
      </c>
      <c r="D33" s="13">
        <v>857918918</v>
      </c>
      <c r="E33" s="13"/>
      <c r="F33" s="13"/>
      <c r="G33" s="13"/>
      <c r="H33" s="13"/>
      <c r="I33" s="13"/>
      <c r="J33" s="69"/>
      <c r="K33" s="69"/>
      <c r="L33" s="13">
        <v>0</v>
      </c>
      <c r="M33" s="13">
        <v>857918918</v>
      </c>
    </row>
    <row r="34" spans="1:13" ht="42" customHeight="1">
      <c r="A34" s="4">
        <v>780034</v>
      </c>
      <c r="B34" s="2">
        <v>27</v>
      </c>
      <c r="C34" s="5" t="s">
        <v>29</v>
      </c>
      <c r="D34" s="13">
        <v>1668368251</v>
      </c>
      <c r="E34" s="13"/>
      <c r="F34" s="13"/>
      <c r="G34" s="13"/>
      <c r="H34" s="13"/>
      <c r="I34" s="13"/>
      <c r="J34" s="69"/>
      <c r="K34" s="69"/>
      <c r="L34" s="13">
        <v>0</v>
      </c>
      <c r="M34" s="13">
        <v>1668368251</v>
      </c>
    </row>
    <row r="35" spans="1:13" ht="42" customHeight="1">
      <c r="A35" s="4">
        <v>780226</v>
      </c>
      <c r="B35" s="4">
        <v>28</v>
      </c>
      <c r="C35" s="5" t="s">
        <v>30</v>
      </c>
      <c r="D35" s="13">
        <v>385500634</v>
      </c>
      <c r="E35" s="13"/>
      <c r="F35" s="13"/>
      <c r="G35" s="13"/>
      <c r="H35" s="13"/>
      <c r="I35" s="13"/>
      <c r="J35" s="69"/>
      <c r="K35" s="69"/>
      <c r="L35" s="13">
        <v>0</v>
      </c>
      <c r="M35" s="13">
        <v>385500634</v>
      </c>
    </row>
    <row r="36" spans="1:13" ht="54.75" customHeight="1">
      <c r="A36" s="4">
        <v>780030</v>
      </c>
      <c r="B36" s="2">
        <v>29</v>
      </c>
      <c r="C36" s="5" t="s">
        <v>31</v>
      </c>
      <c r="D36" s="13">
        <v>1201811575</v>
      </c>
      <c r="E36" s="13"/>
      <c r="F36" s="13"/>
      <c r="G36" s="13"/>
      <c r="H36" s="13"/>
      <c r="I36" s="13"/>
      <c r="J36" s="69"/>
      <c r="K36" s="69"/>
      <c r="L36" s="13">
        <v>0</v>
      </c>
      <c r="M36" s="13">
        <v>1201811575</v>
      </c>
    </row>
    <row r="37" spans="1:13" ht="42" customHeight="1">
      <c r="A37" s="4">
        <v>780070</v>
      </c>
      <c r="B37" s="4">
        <v>30</v>
      </c>
      <c r="C37" s="5" t="s">
        <v>32</v>
      </c>
      <c r="D37" s="13">
        <v>277299358</v>
      </c>
      <c r="E37" s="13"/>
      <c r="F37" s="13"/>
      <c r="G37" s="13"/>
      <c r="H37" s="13"/>
      <c r="I37" s="13"/>
      <c r="J37" s="69"/>
      <c r="K37" s="69"/>
      <c r="L37" s="13">
        <v>0</v>
      </c>
      <c r="M37" s="13">
        <v>277299358</v>
      </c>
    </row>
    <row r="38" spans="1:13" ht="42" customHeight="1">
      <c r="A38" s="4">
        <v>780076</v>
      </c>
      <c r="B38" s="2">
        <v>31</v>
      </c>
      <c r="C38" s="5" t="s">
        <v>33</v>
      </c>
      <c r="D38" s="13">
        <v>337746594</v>
      </c>
      <c r="E38" s="13"/>
      <c r="F38" s="13"/>
      <c r="G38" s="13"/>
      <c r="H38" s="13"/>
      <c r="I38" s="13"/>
      <c r="J38" s="69"/>
      <c r="K38" s="69"/>
      <c r="L38" s="13">
        <v>0</v>
      </c>
      <c r="M38" s="13">
        <v>337746594</v>
      </c>
    </row>
    <row r="39" spans="1:13" ht="42" customHeight="1">
      <c r="A39" s="4">
        <v>780077</v>
      </c>
      <c r="B39" s="4">
        <v>32</v>
      </c>
      <c r="C39" s="5" t="s">
        <v>34</v>
      </c>
      <c r="D39" s="13">
        <v>363010221</v>
      </c>
      <c r="E39" s="13"/>
      <c r="F39" s="13"/>
      <c r="G39" s="13"/>
      <c r="H39" s="13"/>
      <c r="I39" s="13"/>
      <c r="J39" s="69"/>
      <c r="K39" s="69"/>
      <c r="L39" s="13">
        <v>0</v>
      </c>
      <c r="M39" s="13">
        <v>363010221</v>
      </c>
    </row>
    <row r="40" spans="1:13" ht="42" customHeight="1">
      <c r="A40" s="4">
        <v>780084</v>
      </c>
      <c r="B40" s="2">
        <v>33</v>
      </c>
      <c r="C40" s="5" t="s">
        <v>35</v>
      </c>
      <c r="D40" s="13">
        <v>494216456</v>
      </c>
      <c r="E40" s="13"/>
      <c r="F40" s="13"/>
      <c r="G40" s="13"/>
      <c r="H40" s="13"/>
      <c r="I40" s="13"/>
      <c r="J40" s="69"/>
      <c r="K40" s="69"/>
      <c r="L40" s="13">
        <v>0</v>
      </c>
      <c r="M40" s="13">
        <v>494216456</v>
      </c>
    </row>
    <row r="41" spans="1:13" ht="42" customHeight="1">
      <c r="A41" s="4">
        <v>780072</v>
      </c>
      <c r="B41" s="4">
        <v>34</v>
      </c>
      <c r="C41" s="5" t="s">
        <v>36</v>
      </c>
      <c r="D41" s="13">
        <v>231762077</v>
      </c>
      <c r="E41" s="13"/>
      <c r="F41" s="13"/>
      <c r="G41" s="13"/>
      <c r="H41" s="13"/>
      <c r="I41" s="13"/>
      <c r="J41" s="69"/>
      <c r="K41" s="69"/>
      <c r="L41" s="13">
        <v>0</v>
      </c>
      <c r="M41" s="13">
        <v>231762077</v>
      </c>
    </row>
    <row r="42" spans="1:13" ht="42" customHeight="1">
      <c r="A42" s="4">
        <v>780073</v>
      </c>
      <c r="B42" s="2">
        <v>35</v>
      </c>
      <c r="C42" s="5" t="s">
        <v>37</v>
      </c>
      <c r="D42" s="13">
        <v>281382552</v>
      </c>
      <c r="E42" s="13"/>
      <c r="F42" s="13"/>
      <c r="G42" s="13"/>
      <c r="H42" s="13"/>
      <c r="I42" s="13"/>
      <c r="J42" s="69"/>
      <c r="K42" s="69"/>
      <c r="L42" s="13">
        <v>0</v>
      </c>
      <c r="M42" s="13">
        <v>281382552</v>
      </c>
    </row>
    <row r="43" spans="1:13" ht="42" customHeight="1">
      <c r="A43" s="4">
        <v>780071</v>
      </c>
      <c r="B43" s="4">
        <v>36</v>
      </c>
      <c r="C43" s="5" t="s">
        <v>38</v>
      </c>
      <c r="D43" s="13">
        <v>226521577</v>
      </c>
      <c r="E43" s="13"/>
      <c r="F43" s="13"/>
      <c r="G43" s="13"/>
      <c r="H43" s="13"/>
      <c r="I43" s="13"/>
      <c r="J43" s="69">
        <v>-2612730</v>
      </c>
      <c r="K43" s="69">
        <v>2612730</v>
      </c>
      <c r="L43" s="13">
        <v>0</v>
      </c>
      <c r="M43" s="13">
        <v>226521577</v>
      </c>
    </row>
    <row r="44" spans="1:13" ht="42" customHeight="1">
      <c r="A44" s="4">
        <v>780074</v>
      </c>
      <c r="B44" s="2">
        <v>37</v>
      </c>
      <c r="C44" s="5" t="s">
        <v>39</v>
      </c>
      <c r="D44" s="13">
        <v>437904870</v>
      </c>
      <c r="E44" s="13"/>
      <c r="F44" s="13"/>
      <c r="G44" s="13"/>
      <c r="H44" s="13"/>
      <c r="I44" s="13"/>
      <c r="J44" s="69"/>
      <c r="K44" s="69"/>
      <c r="L44" s="13">
        <v>0</v>
      </c>
      <c r="M44" s="13">
        <v>437904870</v>
      </c>
    </row>
    <row r="45" spans="1:13" ht="71.25" customHeight="1">
      <c r="A45" s="4">
        <v>780240</v>
      </c>
      <c r="B45" s="4">
        <v>38</v>
      </c>
      <c r="C45" s="3" t="s">
        <v>780</v>
      </c>
      <c r="D45" s="13">
        <v>5380628081</v>
      </c>
      <c r="E45" s="13"/>
      <c r="F45" s="13"/>
      <c r="G45" s="13"/>
      <c r="H45" s="13"/>
      <c r="I45" s="13"/>
      <c r="J45" s="69"/>
      <c r="K45" s="69"/>
      <c r="L45" s="13">
        <v>0</v>
      </c>
      <c r="M45" s="13">
        <v>5380628081</v>
      </c>
    </row>
    <row r="46" spans="1:13" ht="42" customHeight="1">
      <c r="A46" s="4">
        <v>780209</v>
      </c>
      <c r="B46" s="2">
        <v>39</v>
      </c>
      <c r="C46" s="5" t="s">
        <v>40</v>
      </c>
      <c r="D46" s="13">
        <v>115188298</v>
      </c>
      <c r="E46" s="13"/>
      <c r="F46" s="13"/>
      <c r="G46" s="13"/>
      <c r="H46" s="13"/>
      <c r="I46" s="13"/>
      <c r="J46" s="69"/>
      <c r="K46" s="69"/>
      <c r="L46" s="13">
        <v>0</v>
      </c>
      <c r="M46" s="13">
        <v>115188298</v>
      </c>
    </row>
    <row r="47" spans="1:13" ht="42" customHeight="1">
      <c r="A47" s="6">
        <v>780001</v>
      </c>
      <c r="B47" s="4">
        <v>40</v>
      </c>
      <c r="C47" s="7" t="s">
        <v>41</v>
      </c>
      <c r="D47" s="13">
        <v>1109869334</v>
      </c>
      <c r="E47" s="13"/>
      <c r="F47" s="13"/>
      <c r="G47" s="13"/>
      <c r="H47" s="13"/>
      <c r="I47" s="13"/>
      <c r="J47" s="69"/>
      <c r="K47" s="69"/>
      <c r="L47" s="13">
        <v>0</v>
      </c>
      <c r="M47" s="13">
        <v>1109869334</v>
      </c>
    </row>
    <row r="48" spans="1:13" ht="42" customHeight="1">
      <c r="A48" s="6">
        <v>780009</v>
      </c>
      <c r="B48" s="2">
        <v>41</v>
      </c>
      <c r="C48" s="7" t="s">
        <v>42</v>
      </c>
      <c r="D48" s="13">
        <v>1026403500</v>
      </c>
      <c r="E48" s="13"/>
      <c r="F48" s="13"/>
      <c r="G48" s="13"/>
      <c r="H48" s="13"/>
      <c r="I48" s="13"/>
      <c r="J48" s="69"/>
      <c r="K48" s="69"/>
      <c r="L48" s="13">
        <v>0</v>
      </c>
      <c r="M48" s="13">
        <v>1026403500</v>
      </c>
    </row>
    <row r="49" spans="1:13" ht="42" customHeight="1">
      <c r="A49" s="6">
        <v>780010</v>
      </c>
      <c r="B49" s="4">
        <v>42</v>
      </c>
      <c r="C49" s="7" t="s">
        <v>43</v>
      </c>
      <c r="D49" s="13">
        <v>261352796</v>
      </c>
      <c r="E49" s="13"/>
      <c r="F49" s="69"/>
      <c r="G49" s="13"/>
      <c r="H49" s="69"/>
      <c r="I49" s="69"/>
      <c r="J49" s="69"/>
      <c r="K49" s="69"/>
      <c r="L49" s="13">
        <v>0</v>
      </c>
      <c r="M49" s="13">
        <v>261352796</v>
      </c>
    </row>
    <row r="50" spans="1:13" ht="42" customHeight="1">
      <c r="A50" s="6">
        <v>780011</v>
      </c>
      <c r="B50" s="2">
        <v>43</v>
      </c>
      <c r="C50" s="7" t="s">
        <v>44</v>
      </c>
      <c r="D50" s="13">
        <v>1548629222</v>
      </c>
      <c r="E50" s="13"/>
      <c r="F50" s="13"/>
      <c r="G50" s="13"/>
      <c r="H50" s="13"/>
      <c r="I50" s="13"/>
      <c r="J50" s="69"/>
      <c r="K50" s="69"/>
      <c r="L50" s="13">
        <v>0</v>
      </c>
      <c r="M50" s="13">
        <v>1548629222</v>
      </c>
    </row>
    <row r="51" spans="1:13" ht="42" customHeight="1">
      <c r="A51" s="6">
        <v>780014</v>
      </c>
      <c r="B51" s="4">
        <v>44</v>
      </c>
      <c r="C51" s="7" t="s">
        <v>45</v>
      </c>
      <c r="D51" s="13">
        <v>4659769751</v>
      </c>
      <c r="E51" s="13"/>
      <c r="F51" s="13"/>
      <c r="G51" s="13">
        <v>-41710563</v>
      </c>
      <c r="H51" s="13">
        <v>41710563</v>
      </c>
      <c r="I51" s="13"/>
      <c r="J51" s="69"/>
      <c r="K51" s="69"/>
      <c r="L51" s="13">
        <v>0</v>
      </c>
      <c r="M51" s="13">
        <v>4659769751</v>
      </c>
    </row>
    <row r="52" spans="1:13" ht="42" customHeight="1">
      <c r="A52" s="6">
        <v>780032</v>
      </c>
      <c r="B52" s="2">
        <v>45</v>
      </c>
      <c r="C52" s="7" t="s">
        <v>46</v>
      </c>
      <c r="D52" s="13">
        <v>659651435</v>
      </c>
      <c r="E52" s="13"/>
      <c r="F52" s="13"/>
      <c r="G52" s="13"/>
      <c r="H52" s="13"/>
      <c r="I52" s="13"/>
      <c r="J52" s="69"/>
      <c r="K52" s="69"/>
      <c r="L52" s="13">
        <v>0</v>
      </c>
      <c r="M52" s="13">
        <v>659651435</v>
      </c>
    </row>
    <row r="53" spans="1:13" ht="42" customHeight="1">
      <c r="A53" s="6">
        <v>780141</v>
      </c>
      <c r="B53" s="4">
        <v>46</v>
      </c>
      <c r="C53" s="5" t="s">
        <v>47</v>
      </c>
      <c r="D53" s="13">
        <v>58241811</v>
      </c>
      <c r="E53" s="13"/>
      <c r="F53" s="13"/>
      <c r="G53" s="13"/>
      <c r="H53" s="13"/>
      <c r="I53" s="13"/>
      <c r="J53" s="69"/>
      <c r="K53" s="69"/>
      <c r="L53" s="13">
        <v>0</v>
      </c>
      <c r="M53" s="13">
        <v>58241811</v>
      </c>
    </row>
    <row r="54" spans="1:13" ht="42" customHeight="1">
      <c r="A54" s="6">
        <v>780140</v>
      </c>
      <c r="B54" s="2">
        <v>47</v>
      </c>
      <c r="C54" s="5" t="s">
        <v>48</v>
      </c>
      <c r="D54" s="13">
        <v>259912790</v>
      </c>
      <c r="E54" s="13"/>
      <c r="F54" s="13"/>
      <c r="G54" s="13"/>
      <c r="H54" s="13"/>
      <c r="I54" s="13"/>
      <c r="J54" s="69"/>
      <c r="K54" s="69"/>
      <c r="L54" s="13">
        <v>0</v>
      </c>
      <c r="M54" s="13">
        <v>259912790</v>
      </c>
    </row>
    <row r="55" spans="1:13" ht="42" customHeight="1">
      <c r="A55" s="6">
        <v>780186</v>
      </c>
      <c r="B55" s="4">
        <v>48</v>
      </c>
      <c r="C55" s="5" t="s">
        <v>49</v>
      </c>
      <c r="D55" s="13">
        <v>1249919397</v>
      </c>
      <c r="E55" s="13"/>
      <c r="F55" s="13"/>
      <c r="G55" s="13"/>
      <c r="H55" s="13"/>
      <c r="I55" s="13"/>
      <c r="J55" s="69"/>
      <c r="K55" s="69"/>
      <c r="L55" s="13">
        <v>0</v>
      </c>
      <c r="M55" s="13">
        <v>1249919397</v>
      </c>
    </row>
    <row r="56" spans="1:13" ht="42" customHeight="1">
      <c r="A56" s="6">
        <v>780185</v>
      </c>
      <c r="B56" s="2">
        <v>49</v>
      </c>
      <c r="C56" s="5" t="s">
        <v>50</v>
      </c>
      <c r="D56" s="13">
        <v>959989823</v>
      </c>
      <c r="E56" s="13"/>
      <c r="F56" s="13"/>
      <c r="G56" s="13"/>
      <c r="H56" s="13"/>
      <c r="I56" s="13"/>
      <c r="J56" s="69"/>
      <c r="K56" s="69"/>
      <c r="L56" s="13">
        <v>0</v>
      </c>
      <c r="M56" s="13">
        <v>959989823</v>
      </c>
    </row>
    <row r="57" spans="1:13" ht="42" customHeight="1">
      <c r="A57" s="6">
        <v>780183</v>
      </c>
      <c r="B57" s="4">
        <v>50</v>
      </c>
      <c r="C57" s="5" t="s">
        <v>51</v>
      </c>
      <c r="D57" s="13">
        <v>347693802</v>
      </c>
      <c r="E57" s="13"/>
      <c r="F57" s="13"/>
      <c r="G57" s="13"/>
      <c r="H57" s="13"/>
      <c r="I57" s="13"/>
      <c r="J57" s="69"/>
      <c r="K57" s="69"/>
      <c r="L57" s="13">
        <v>0</v>
      </c>
      <c r="M57" s="13">
        <v>347693802</v>
      </c>
    </row>
    <row r="58" spans="1:13" ht="42" customHeight="1">
      <c r="A58" s="6">
        <v>780188</v>
      </c>
      <c r="B58" s="2">
        <v>51</v>
      </c>
      <c r="C58" s="5" t="s">
        <v>52</v>
      </c>
      <c r="D58" s="13">
        <v>94439738</v>
      </c>
      <c r="E58" s="13"/>
      <c r="F58" s="13"/>
      <c r="G58" s="13"/>
      <c r="H58" s="13"/>
      <c r="I58" s="13"/>
      <c r="J58" s="69"/>
      <c r="K58" s="69"/>
      <c r="L58" s="13">
        <v>0</v>
      </c>
      <c r="M58" s="13">
        <v>94439738</v>
      </c>
    </row>
    <row r="59" spans="1:13" ht="42" customHeight="1">
      <c r="A59" s="6">
        <v>780195</v>
      </c>
      <c r="B59" s="4">
        <v>52</v>
      </c>
      <c r="C59" s="5" t="s">
        <v>53</v>
      </c>
      <c r="D59" s="13">
        <v>13257200</v>
      </c>
      <c r="E59" s="13"/>
      <c r="F59" s="13"/>
      <c r="G59" s="13"/>
      <c r="H59" s="13"/>
      <c r="I59" s="13"/>
      <c r="J59" s="69"/>
      <c r="K59" s="69"/>
      <c r="L59" s="13">
        <v>0</v>
      </c>
      <c r="M59" s="13">
        <v>13257200</v>
      </c>
    </row>
    <row r="60" spans="1:13" ht="42" customHeight="1">
      <c r="A60" s="6">
        <v>780297</v>
      </c>
      <c r="B60" s="2">
        <v>53</v>
      </c>
      <c r="C60" s="5" t="s">
        <v>54</v>
      </c>
      <c r="D60" s="13">
        <v>12341824</v>
      </c>
      <c r="E60" s="13"/>
      <c r="F60" s="13"/>
      <c r="G60" s="13"/>
      <c r="H60" s="13"/>
      <c r="I60" s="13">
        <v>1704275</v>
      </c>
      <c r="J60" s="69"/>
      <c r="K60" s="69"/>
      <c r="L60" s="13">
        <v>1704275</v>
      </c>
      <c r="M60" s="13">
        <v>14046099</v>
      </c>
    </row>
    <row r="61" spans="1:13" ht="42" customHeight="1">
      <c r="A61" s="6">
        <v>780285</v>
      </c>
      <c r="B61" s="4">
        <v>54</v>
      </c>
      <c r="C61" s="3" t="s">
        <v>55</v>
      </c>
      <c r="D61" s="13">
        <v>692267</v>
      </c>
      <c r="E61" s="13"/>
      <c r="F61" s="13"/>
      <c r="G61" s="13"/>
      <c r="H61" s="13"/>
      <c r="I61" s="13"/>
      <c r="J61" s="69"/>
      <c r="K61" s="69"/>
      <c r="L61" s="13">
        <v>0</v>
      </c>
      <c r="M61" s="13">
        <v>692267</v>
      </c>
    </row>
    <row r="62" spans="1:13" ht="42" customHeight="1">
      <c r="A62" s="6">
        <v>780366</v>
      </c>
      <c r="B62" s="2">
        <v>55</v>
      </c>
      <c r="C62" s="7" t="s">
        <v>56</v>
      </c>
      <c r="D62" s="13">
        <v>2862706001</v>
      </c>
      <c r="E62" s="13"/>
      <c r="F62" s="13"/>
      <c r="G62" s="13"/>
      <c r="H62" s="13"/>
      <c r="I62" s="13"/>
      <c r="J62" s="69"/>
      <c r="K62" s="69"/>
      <c r="L62" s="13">
        <v>0</v>
      </c>
      <c r="M62" s="13">
        <v>2862706001</v>
      </c>
    </row>
    <row r="63" spans="1:13" ht="42" customHeight="1">
      <c r="A63" s="6">
        <v>780108</v>
      </c>
      <c r="B63" s="4">
        <v>56</v>
      </c>
      <c r="C63" s="5" t="s">
        <v>57</v>
      </c>
      <c r="D63" s="13">
        <v>409440126</v>
      </c>
      <c r="E63" s="13"/>
      <c r="F63" s="13"/>
      <c r="G63" s="13"/>
      <c r="H63" s="13"/>
      <c r="I63" s="13"/>
      <c r="J63" s="69"/>
      <c r="K63" s="69"/>
      <c r="L63" s="13">
        <v>0</v>
      </c>
      <c r="M63" s="13">
        <v>409440126</v>
      </c>
    </row>
    <row r="64" spans="1:13" ht="42" customHeight="1">
      <c r="A64" s="6">
        <v>780109</v>
      </c>
      <c r="B64" s="2">
        <v>57</v>
      </c>
      <c r="C64" s="5" t="s">
        <v>58</v>
      </c>
      <c r="D64" s="13">
        <v>525077575</v>
      </c>
      <c r="E64" s="13"/>
      <c r="F64" s="13"/>
      <c r="G64" s="13"/>
      <c r="H64" s="13"/>
      <c r="I64" s="13"/>
      <c r="J64" s="69"/>
      <c r="K64" s="69"/>
      <c r="L64" s="13">
        <v>0</v>
      </c>
      <c r="M64" s="13">
        <v>525077575</v>
      </c>
    </row>
    <row r="65" spans="1:13" ht="42" customHeight="1">
      <c r="A65" s="6">
        <v>780081</v>
      </c>
      <c r="B65" s="4">
        <v>58</v>
      </c>
      <c r="C65" s="5" t="s">
        <v>59</v>
      </c>
      <c r="D65" s="13">
        <v>125023421</v>
      </c>
      <c r="E65" s="13"/>
      <c r="F65" s="13"/>
      <c r="G65" s="13"/>
      <c r="H65" s="13"/>
      <c r="I65" s="13"/>
      <c r="J65" s="69"/>
      <c r="K65" s="69"/>
      <c r="L65" s="13">
        <v>0</v>
      </c>
      <c r="M65" s="13">
        <v>125023421</v>
      </c>
    </row>
    <row r="66" spans="1:13" ht="42" customHeight="1">
      <c r="A66" s="6">
        <v>780156</v>
      </c>
      <c r="B66" s="2">
        <v>59</v>
      </c>
      <c r="C66" s="5" t="s">
        <v>60</v>
      </c>
      <c r="D66" s="13">
        <v>95172587</v>
      </c>
      <c r="E66" s="13"/>
      <c r="F66" s="13"/>
      <c r="G66" s="13"/>
      <c r="H66" s="13"/>
      <c r="I66" s="13"/>
      <c r="J66" s="69"/>
      <c r="K66" s="69"/>
      <c r="L66" s="13">
        <v>0</v>
      </c>
      <c r="M66" s="13">
        <v>95172587</v>
      </c>
    </row>
    <row r="67" spans="1:13" ht="42" customHeight="1">
      <c r="A67" s="6">
        <v>780095</v>
      </c>
      <c r="B67" s="4">
        <v>60</v>
      </c>
      <c r="C67" s="5" t="s">
        <v>61</v>
      </c>
      <c r="D67" s="13">
        <v>210084512</v>
      </c>
      <c r="E67" s="13"/>
      <c r="F67" s="13"/>
      <c r="G67" s="13"/>
      <c r="H67" s="13"/>
      <c r="I67" s="13"/>
      <c r="J67" s="69"/>
      <c r="K67" s="69"/>
      <c r="L67" s="13">
        <v>0</v>
      </c>
      <c r="M67" s="13">
        <v>210084512</v>
      </c>
    </row>
    <row r="68" spans="1:13" ht="42" customHeight="1">
      <c r="A68" s="6">
        <v>780172</v>
      </c>
      <c r="B68" s="2">
        <v>61</v>
      </c>
      <c r="C68" s="5" t="s">
        <v>62</v>
      </c>
      <c r="D68" s="13">
        <v>13153191</v>
      </c>
      <c r="E68" s="13"/>
      <c r="F68" s="13"/>
      <c r="G68" s="13"/>
      <c r="H68" s="13"/>
      <c r="I68" s="13"/>
      <c r="J68" s="69"/>
      <c r="K68" s="69"/>
      <c r="L68" s="13">
        <v>0</v>
      </c>
      <c r="M68" s="13">
        <v>13153191</v>
      </c>
    </row>
    <row r="69" spans="1:13" ht="42" customHeight="1">
      <c r="A69" s="6">
        <v>780110</v>
      </c>
      <c r="B69" s="4">
        <v>62</v>
      </c>
      <c r="C69" s="5" t="s">
        <v>63</v>
      </c>
      <c r="D69" s="13">
        <v>509610877</v>
      </c>
      <c r="E69" s="13"/>
      <c r="F69" s="13"/>
      <c r="G69" s="13"/>
      <c r="H69" s="13"/>
      <c r="I69" s="13"/>
      <c r="J69" s="69"/>
      <c r="K69" s="69"/>
      <c r="L69" s="13">
        <v>0</v>
      </c>
      <c r="M69" s="13">
        <v>509610877</v>
      </c>
    </row>
    <row r="70" spans="1:13" ht="42" customHeight="1">
      <c r="A70" s="6">
        <v>780113</v>
      </c>
      <c r="B70" s="2">
        <v>63</v>
      </c>
      <c r="C70" s="5" t="s">
        <v>64</v>
      </c>
      <c r="D70" s="13">
        <v>767195239</v>
      </c>
      <c r="E70" s="13"/>
      <c r="F70" s="13"/>
      <c r="G70" s="13"/>
      <c r="H70" s="13"/>
      <c r="I70" s="13"/>
      <c r="J70" s="69"/>
      <c r="K70" s="69"/>
      <c r="L70" s="13">
        <v>0</v>
      </c>
      <c r="M70" s="13">
        <v>767195239</v>
      </c>
    </row>
    <row r="71" spans="1:13" ht="42" customHeight="1">
      <c r="A71" s="6">
        <v>780143</v>
      </c>
      <c r="B71" s="4">
        <v>64</v>
      </c>
      <c r="C71" s="5" t="s">
        <v>65</v>
      </c>
      <c r="D71" s="13">
        <v>33951265</v>
      </c>
      <c r="E71" s="13"/>
      <c r="F71" s="13"/>
      <c r="G71" s="13"/>
      <c r="H71" s="13"/>
      <c r="I71" s="13"/>
      <c r="J71" s="69"/>
      <c r="K71" s="69"/>
      <c r="L71" s="13">
        <v>0</v>
      </c>
      <c r="M71" s="13">
        <v>33951265</v>
      </c>
    </row>
    <row r="72" spans="1:13" ht="42" customHeight="1">
      <c r="A72" s="6">
        <v>780162</v>
      </c>
      <c r="B72" s="2">
        <v>65</v>
      </c>
      <c r="C72" s="5" t="s">
        <v>66</v>
      </c>
      <c r="D72" s="13">
        <v>67584063</v>
      </c>
      <c r="E72" s="13"/>
      <c r="F72" s="13"/>
      <c r="G72" s="13"/>
      <c r="H72" s="13"/>
      <c r="I72" s="13"/>
      <c r="J72" s="69"/>
      <c r="K72" s="69"/>
      <c r="L72" s="13">
        <v>0</v>
      </c>
      <c r="M72" s="13">
        <v>67584063</v>
      </c>
    </row>
    <row r="73" spans="1:13" ht="42" customHeight="1">
      <c r="A73" s="6">
        <v>780158</v>
      </c>
      <c r="B73" s="4">
        <v>66</v>
      </c>
      <c r="C73" s="5" t="s">
        <v>67</v>
      </c>
      <c r="D73" s="13">
        <v>49195002</v>
      </c>
      <c r="E73" s="13"/>
      <c r="F73" s="13"/>
      <c r="G73" s="13"/>
      <c r="H73" s="13"/>
      <c r="I73" s="13"/>
      <c r="J73" s="69"/>
      <c r="K73" s="69"/>
      <c r="L73" s="13">
        <v>0</v>
      </c>
      <c r="M73" s="13">
        <v>49195002</v>
      </c>
    </row>
    <row r="74" spans="1:13" ht="42" customHeight="1">
      <c r="A74" s="6">
        <v>780170</v>
      </c>
      <c r="B74" s="2">
        <v>67</v>
      </c>
      <c r="C74" s="5" t="s">
        <v>68</v>
      </c>
      <c r="D74" s="13">
        <v>64994856</v>
      </c>
      <c r="E74" s="13"/>
      <c r="F74" s="13"/>
      <c r="G74" s="13"/>
      <c r="H74" s="13"/>
      <c r="I74" s="13"/>
      <c r="J74" s="69"/>
      <c r="K74" s="69"/>
      <c r="L74" s="13">
        <v>0</v>
      </c>
      <c r="M74" s="13">
        <v>64994856</v>
      </c>
    </row>
    <row r="75" spans="1:13" ht="42" customHeight="1">
      <c r="A75" s="6">
        <v>780104</v>
      </c>
      <c r="B75" s="4">
        <v>68</v>
      </c>
      <c r="C75" s="5" t="s">
        <v>69</v>
      </c>
      <c r="D75" s="13">
        <v>448541729</v>
      </c>
      <c r="E75" s="13"/>
      <c r="F75" s="13"/>
      <c r="G75" s="13"/>
      <c r="H75" s="13"/>
      <c r="I75" s="13"/>
      <c r="J75" s="69"/>
      <c r="K75" s="69"/>
      <c r="L75" s="13">
        <v>0</v>
      </c>
      <c r="M75" s="13">
        <v>448541729</v>
      </c>
    </row>
    <row r="76" spans="1:13" ht="42" customHeight="1">
      <c r="A76" s="6">
        <v>780118</v>
      </c>
      <c r="B76" s="2">
        <v>69</v>
      </c>
      <c r="C76" s="5" t="s">
        <v>70</v>
      </c>
      <c r="D76" s="13">
        <v>536692980</v>
      </c>
      <c r="E76" s="13"/>
      <c r="F76" s="13"/>
      <c r="G76" s="13"/>
      <c r="H76" s="13"/>
      <c r="I76" s="13"/>
      <c r="J76" s="69"/>
      <c r="K76" s="69"/>
      <c r="L76" s="13">
        <v>0</v>
      </c>
      <c r="M76" s="13">
        <v>536692980</v>
      </c>
    </row>
    <row r="77" spans="1:13" ht="42" customHeight="1">
      <c r="A77" s="6">
        <v>780066</v>
      </c>
      <c r="B77" s="4">
        <v>70</v>
      </c>
      <c r="C77" s="5" t="s">
        <v>71</v>
      </c>
      <c r="D77" s="13">
        <v>408857067</v>
      </c>
      <c r="E77" s="13"/>
      <c r="F77" s="13"/>
      <c r="G77" s="13"/>
      <c r="H77" s="13"/>
      <c r="I77" s="13"/>
      <c r="J77" s="69"/>
      <c r="K77" s="69"/>
      <c r="L77" s="13">
        <v>0</v>
      </c>
      <c r="M77" s="13">
        <v>408857067</v>
      </c>
    </row>
    <row r="78" spans="1:13" ht="42" customHeight="1">
      <c r="A78" s="6">
        <v>780067</v>
      </c>
      <c r="B78" s="2">
        <v>71</v>
      </c>
      <c r="C78" s="5" t="s">
        <v>72</v>
      </c>
      <c r="D78" s="13">
        <v>265991051</v>
      </c>
      <c r="E78" s="13"/>
      <c r="F78" s="13"/>
      <c r="G78" s="13"/>
      <c r="H78" s="13"/>
      <c r="I78" s="13"/>
      <c r="J78" s="69"/>
      <c r="K78" s="69"/>
      <c r="L78" s="13">
        <v>0</v>
      </c>
      <c r="M78" s="13">
        <v>265991051</v>
      </c>
    </row>
    <row r="79" spans="1:13" ht="42" customHeight="1">
      <c r="A79" s="6">
        <v>780050</v>
      </c>
      <c r="B79" s="4">
        <v>72</v>
      </c>
      <c r="C79" s="5" t="s">
        <v>73</v>
      </c>
      <c r="D79" s="13">
        <v>362872822</v>
      </c>
      <c r="E79" s="13"/>
      <c r="F79" s="13"/>
      <c r="G79" s="13"/>
      <c r="H79" s="13"/>
      <c r="I79" s="13"/>
      <c r="J79" s="69"/>
      <c r="K79" s="69"/>
      <c r="L79" s="13">
        <v>0</v>
      </c>
      <c r="M79" s="13">
        <v>362872822</v>
      </c>
    </row>
    <row r="80" spans="1:13" ht="42" customHeight="1">
      <c r="A80" s="6">
        <v>780194</v>
      </c>
      <c r="B80" s="2">
        <v>73</v>
      </c>
      <c r="C80" s="5" t="s">
        <v>74</v>
      </c>
      <c r="D80" s="13">
        <v>434399351</v>
      </c>
      <c r="E80" s="13"/>
      <c r="F80" s="13"/>
      <c r="G80" s="13"/>
      <c r="H80" s="13"/>
      <c r="I80" s="13"/>
      <c r="J80" s="69"/>
      <c r="K80" s="69"/>
      <c r="L80" s="13">
        <v>0</v>
      </c>
      <c r="M80" s="13">
        <v>434399351</v>
      </c>
    </row>
    <row r="81" spans="1:13" ht="42" customHeight="1">
      <c r="A81" s="6">
        <v>780027</v>
      </c>
      <c r="B81" s="4">
        <v>74</v>
      </c>
      <c r="C81" s="5" t="s">
        <v>75</v>
      </c>
      <c r="D81" s="13">
        <v>225371508</v>
      </c>
      <c r="E81" s="13"/>
      <c r="F81" s="13"/>
      <c r="G81" s="13"/>
      <c r="H81" s="13"/>
      <c r="I81" s="13"/>
      <c r="J81" s="69"/>
      <c r="K81" s="69"/>
      <c r="L81" s="13">
        <v>0</v>
      </c>
      <c r="M81" s="13">
        <v>225371508</v>
      </c>
    </row>
    <row r="82" spans="1:13" ht="42" customHeight="1">
      <c r="A82" s="6">
        <v>780086</v>
      </c>
      <c r="B82" s="2">
        <v>75</v>
      </c>
      <c r="C82" s="5" t="s">
        <v>76</v>
      </c>
      <c r="D82" s="13">
        <v>142741192</v>
      </c>
      <c r="E82" s="13"/>
      <c r="F82" s="13"/>
      <c r="G82" s="13"/>
      <c r="H82" s="13"/>
      <c r="I82" s="13"/>
      <c r="J82" s="69"/>
      <c r="K82" s="69"/>
      <c r="L82" s="13">
        <v>0</v>
      </c>
      <c r="M82" s="13">
        <v>142741192</v>
      </c>
    </row>
    <row r="83" spans="1:13" ht="42" customHeight="1">
      <c r="A83" s="6">
        <v>780020</v>
      </c>
      <c r="B83" s="4">
        <v>76</v>
      </c>
      <c r="C83" s="5" t="s">
        <v>77</v>
      </c>
      <c r="D83" s="13">
        <v>154060604</v>
      </c>
      <c r="E83" s="13"/>
      <c r="F83" s="13"/>
      <c r="G83" s="13"/>
      <c r="H83" s="13"/>
      <c r="I83" s="13"/>
      <c r="J83" s="69"/>
      <c r="K83" s="69"/>
      <c r="L83" s="13">
        <v>0</v>
      </c>
      <c r="M83" s="13">
        <v>154060604</v>
      </c>
    </row>
    <row r="84" spans="1:13" ht="42" customHeight="1">
      <c r="A84" s="6">
        <v>780026</v>
      </c>
      <c r="B84" s="2">
        <v>77</v>
      </c>
      <c r="C84" s="5" t="s">
        <v>78</v>
      </c>
      <c r="D84" s="13">
        <v>208216394</v>
      </c>
      <c r="E84" s="13"/>
      <c r="F84" s="13"/>
      <c r="G84" s="13"/>
      <c r="H84" s="13"/>
      <c r="I84" s="13"/>
      <c r="J84" s="69"/>
      <c r="K84" s="69"/>
      <c r="L84" s="13">
        <v>0</v>
      </c>
      <c r="M84" s="13">
        <v>208216394</v>
      </c>
    </row>
    <row r="85" spans="1:13" ht="42" customHeight="1">
      <c r="A85" s="6">
        <v>780080</v>
      </c>
      <c r="B85" s="4">
        <v>78</v>
      </c>
      <c r="C85" s="5" t="s">
        <v>79</v>
      </c>
      <c r="D85" s="13">
        <v>539076933</v>
      </c>
      <c r="E85" s="13"/>
      <c r="F85" s="13"/>
      <c r="G85" s="13"/>
      <c r="H85" s="13"/>
      <c r="I85" s="13"/>
      <c r="J85" s="69"/>
      <c r="K85" s="69"/>
      <c r="L85" s="13">
        <v>0</v>
      </c>
      <c r="M85" s="13">
        <v>539076933</v>
      </c>
    </row>
    <row r="86" spans="1:13" ht="42" customHeight="1">
      <c r="A86" s="6">
        <v>780166</v>
      </c>
      <c r="B86" s="2">
        <v>79</v>
      </c>
      <c r="C86" s="5" t="s">
        <v>80</v>
      </c>
      <c r="D86" s="13">
        <v>342344693</v>
      </c>
      <c r="E86" s="13"/>
      <c r="F86" s="13"/>
      <c r="G86" s="13"/>
      <c r="H86" s="13"/>
      <c r="I86" s="13"/>
      <c r="J86" s="69"/>
      <c r="K86" s="69"/>
      <c r="L86" s="13">
        <v>0</v>
      </c>
      <c r="M86" s="13">
        <v>342344693</v>
      </c>
    </row>
    <row r="87" spans="1:13" ht="42" customHeight="1">
      <c r="A87" s="6">
        <v>780038</v>
      </c>
      <c r="B87" s="4">
        <v>80</v>
      </c>
      <c r="C87" s="5" t="s">
        <v>81</v>
      </c>
      <c r="D87" s="13">
        <v>239276873</v>
      </c>
      <c r="E87" s="13"/>
      <c r="F87" s="13"/>
      <c r="G87" s="13"/>
      <c r="H87" s="13"/>
      <c r="I87" s="13"/>
      <c r="J87" s="69"/>
      <c r="K87" s="69"/>
      <c r="L87" s="13">
        <v>0</v>
      </c>
      <c r="M87" s="13">
        <v>239276873</v>
      </c>
    </row>
    <row r="88" spans="1:13" ht="42" customHeight="1">
      <c r="A88" s="6">
        <v>780179</v>
      </c>
      <c r="B88" s="2">
        <v>81</v>
      </c>
      <c r="C88" s="5" t="s">
        <v>82</v>
      </c>
      <c r="D88" s="13">
        <v>56272572</v>
      </c>
      <c r="E88" s="13"/>
      <c r="F88" s="13"/>
      <c r="G88" s="13"/>
      <c r="H88" s="13"/>
      <c r="I88" s="13"/>
      <c r="J88" s="69"/>
      <c r="K88" s="69"/>
      <c r="L88" s="13">
        <v>0</v>
      </c>
      <c r="M88" s="13">
        <v>56272572</v>
      </c>
    </row>
    <row r="89" spans="1:13" ht="42" customHeight="1">
      <c r="A89" s="6">
        <v>780119</v>
      </c>
      <c r="B89" s="4">
        <v>82</v>
      </c>
      <c r="C89" s="5" t="s">
        <v>83</v>
      </c>
      <c r="D89" s="13">
        <v>751068564</v>
      </c>
      <c r="E89" s="13"/>
      <c r="F89" s="13"/>
      <c r="G89" s="13"/>
      <c r="H89" s="13"/>
      <c r="I89" s="13"/>
      <c r="J89" s="69"/>
      <c r="K89" s="69"/>
      <c r="L89" s="13">
        <v>0</v>
      </c>
      <c r="M89" s="13">
        <v>751068564</v>
      </c>
    </row>
    <row r="90" spans="1:13" ht="42" customHeight="1">
      <c r="A90" s="6">
        <v>780190</v>
      </c>
      <c r="B90" s="2">
        <v>83</v>
      </c>
      <c r="C90" s="5" t="s">
        <v>84</v>
      </c>
      <c r="D90" s="13">
        <v>112348431</v>
      </c>
      <c r="E90" s="13"/>
      <c r="F90" s="13"/>
      <c r="G90" s="13"/>
      <c r="H90" s="13"/>
      <c r="I90" s="13"/>
      <c r="J90" s="69"/>
      <c r="K90" s="69"/>
      <c r="L90" s="13">
        <v>0</v>
      </c>
      <c r="M90" s="13">
        <v>112348431</v>
      </c>
    </row>
    <row r="91" spans="1:13" ht="42" customHeight="1">
      <c r="A91" s="6">
        <v>780122</v>
      </c>
      <c r="B91" s="4">
        <v>84</v>
      </c>
      <c r="C91" s="5" t="s">
        <v>85</v>
      </c>
      <c r="D91" s="13">
        <v>823083762</v>
      </c>
      <c r="E91" s="13"/>
      <c r="F91" s="13"/>
      <c r="G91" s="13"/>
      <c r="H91" s="13"/>
      <c r="I91" s="13"/>
      <c r="J91" s="69"/>
      <c r="K91" s="69"/>
      <c r="L91" s="13">
        <v>0</v>
      </c>
      <c r="M91" s="13">
        <v>823083762</v>
      </c>
    </row>
    <row r="92" spans="1:13" ht="42" customHeight="1">
      <c r="A92" s="6">
        <v>780126</v>
      </c>
      <c r="B92" s="2">
        <v>85</v>
      </c>
      <c r="C92" s="5" t="s">
        <v>86</v>
      </c>
      <c r="D92" s="13">
        <v>632312711</v>
      </c>
      <c r="E92" s="13"/>
      <c r="F92" s="13"/>
      <c r="G92" s="13"/>
      <c r="H92" s="13"/>
      <c r="I92" s="13"/>
      <c r="J92" s="69"/>
      <c r="K92" s="69"/>
      <c r="L92" s="13">
        <v>0</v>
      </c>
      <c r="M92" s="13">
        <v>632312711</v>
      </c>
    </row>
    <row r="93" spans="1:13" ht="42" customHeight="1">
      <c r="A93" s="6">
        <v>780103</v>
      </c>
      <c r="B93" s="4">
        <v>86</v>
      </c>
      <c r="C93" s="5" t="s">
        <v>87</v>
      </c>
      <c r="D93" s="13">
        <v>920442616</v>
      </c>
      <c r="E93" s="13"/>
      <c r="F93" s="13"/>
      <c r="G93" s="13"/>
      <c r="H93" s="13"/>
      <c r="I93" s="13"/>
      <c r="J93" s="69"/>
      <c r="K93" s="69"/>
      <c r="L93" s="13">
        <v>0</v>
      </c>
      <c r="M93" s="13">
        <v>920442616</v>
      </c>
    </row>
    <row r="94" spans="1:13" ht="42" customHeight="1">
      <c r="A94" s="6">
        <v>780087</v>
      </c>
      <c r="B94" s="2">
        <v>87</v>
      </c>
      <c r="C94" s="5" t="s">
        <v>88</v>
      </c>
      <c r="D94" s="13">
        <v>324078363</v>
      </c>
      <c r="E94" s="13"/>
      <c r="F94" s="13"/>
      <c r="G94" s="13"/>
      <c r="H94" s="13"/>
      <c r="I94" s="13"/>
      <c r="J94" s="69"/>
      <c r="K94" s="69"/>
      <c r="L94" s="13">
        <v>0</v>
      </c>
      <c r="M94" s="13">
        <v>324078363</v>
      </c>
    </row>
    <row r="95" spans="1:13" ht="42" customHeight="1">
      <c r="A95" s="6">
        <v>780094</v>
      </c>
      <c r="B95" s="4">
        <v>88</v>
      </c>
      <c r="C95" s="5" t="s">
        <v>89</v>
      </c>
      <c r="D95" s="13">
        <v>351159083</v>
      </c>
      <c r="E95" s="13"/>
      <c r="F95" s="13"/>
      <c r="G95" s="13"/>
      <c r="H95" s="13"/>
      <c r="I95" s="13"/>
      <c r="J95" s="69"/>
      <c r="K95" s="69"/>
      <c r="L95" s="13">
        <v>0</v>
      </c>
      <c r="M95" s="13">
        <v>351159083</v>
      </c>
    </row>
    <row r="96" spans="1:13" ht="42" customHeight="1">
      <c r="A96" s="6">
        <v>780189</v>
      </c>
      <c r="B96" s="2">
        <v>89</v>
      </c>
      <c r="C96" s="5" t="s">
        <v>90</v>
      </c>
      <c r="D96" s="13">
        <v>86786300</v>
      </c>
      <c r="E96" s="13"/>
      <c r="F96" s="13"/>
      <c r="G96" s="13"/>
      <c r="H96" s="13"/>
      <c r="I96" s="13"/>
      <c r="J96" s="69"/>
      <c r="K96" s="69"/>
      <c r="L96" s="13">
        <v>0</v>
      </c>
      <c r="M96" s="13">
        <v>86786300</v>
      </c>
    </row>
    <row r="97" spans="1:13" ht="42" customHeight="1">
      <c r="A97" s="6">
        <v>780148</v>
      </c>
      <c r="B97" s="4">
        <v>90</v>
      </c>
      <c r="C97" s="5" t="s">
        <v>91</v>
      </c>
      <c r="D97" s="13">
        <v>126181912</v>
      </c>
      <c r="E97" s="13"/>
      <c r="F97" s="13"/>
      <c r="G97" s="13"/>
      <c r="H97" s="13"/>
      <c r="I97" s="13"/>
      <c r="J97" s="69"/>
      <c r="K97" s="69"/>
      <c r="L97" s="13">
        <v>0</v>
      </c>
      <c r="M97" s="13">
        <v>126181912</v>
      </c>
    </row>
    <row r="98" spans="1:13" ht="42" customHeight="1">
      <c r="A98" s="6">
        <v>780159</v>
      </c>
      <c r="B98" s="2">
        <v>91</v>
      </c>
      <c r="C98" s="5" t="s">
        <v>92</v>
      </c>
      <c r="D98" s="13">
        <v>73188978</v>
      </c>
      <c r="E98" s="13"/>
      <c r="F98" s="13"/>
      <c r="G98" s="13"/>
      <c r="H98" s="13"/>
      <c r="I98" s="13"/>
      <c r="J98" s="69"/>
      <c r="K98" s="69"/>
      <c r="L98" s="13">
        <v>0</v>
      </c>
      <c r="M98" s="13">
        <v>73188978</v>
      </c>
    </row>
    <row r="99" spans="1:13" ht="42" customHeight="1">
      <c r="A99" s="6">
        <v>780178</v>
      </c>
      <c r="B99" s="4">
        <v>92</v>
      </c>
      <c r="C99" s="5" t="s">
        <v>93</v>
      </c>
      <c r="D99" s="13">
        <v>51434972</v>
      </c>
      <c r="E99" s="13"/>
      <c r="F99" s="13"/>
      <c r="G99" s="13"/>
      <c r="H99" s="13"/>
      <c r="I99" s="13"/>
      <c r="J99" s="69"/>
      <c r="K99" s="69"/>
      <c r="L99" s="13">
        <v>0</v>
      </c>
      <c r="M99" s="13">
        <v>51434972</v>
      </c>
    </row>
    <row r="100" spans="1:13" ht="42" customHeight="1">
      <c r="A100" s="6">
        <v>780107</v>
      </c>
      <c r="B100" s="2">
        <v>93</v>
      </c>
      <c r="C100" s="5" t="s">
        <v>94</v>
      </c>
      <c r="D100" s="13">
        <v>620948513</v>
      </c>
      <c r="E100" s="13"/>
      <c r="F100" s="13"/>
      <c r="G100" s="13"/>
      <c r="H100" s="13"/>
      <c r="I100" s="13"/>
      <c r="J100" s="69"/>
      <c r="K100" s="69"/>
      <c r="L100" s="13">
        <v>0</v>
      </c>
      <c r="M100" s="13">
        <v>620948513</v>
      </c>
    </row>
    <row r="101" spans="1:13" ht="42" customHeight="1">
      <c r="A101" s="6">
        <v>780114</v>
      </c>
      <c r="B101" s="4">
        <v>94</v>
      </c>
      <c r="C101" s="5" t="s">
        <v>95</v>
      </c>
      <c r="D101" s="13">
        <v>721916882</v>
      </c>
      <c r="E101" s="13"/>
      <c r="F101" s="13"/>
      <c r="G101" s="13"/>
      <c r="H101" s="13"/>
      <c r="I101" s="13"/>
      <c r="J101" s="69"/>
      <c r="K101" s="69"/>
      <c r="L101" s="13">
        <v>0</v>
      </c>
      <c r="M101" s="13">
        <v>721916882</v>
      </c>
    </row>
    <row r="102" spans="1:13" ht="42" customHeight="1">
      <c r="A102" s="6">
        <v>780123</v>
      </c>
      <c r="B102" s="2">
        <v>95</v>
      </c>
      <c r="C102" s="5" t="s">
        <v>96</v>
      </c>
      <c r="D102" s="13">
        <v>775010703</v>
      </c>
      <c r="E102" s="13"/>
      <c r="F102" s="13"/>
      <c r="G102" s="13"/>
      <c r="H102" s="13"/>
      <c r="I102" s="13"/>
      <c r="J102" s="69"/>
      <c r="K102" s="69"/>
      <c r="L102" s="13">
        <v>0</v>
      </c>
      <c r="M102" s="13">
        <v>775010703</v>
      </c>
    </row>
    <row r="103" spans="1:13" ht="42" customHeight="1">
      <c r="A103" s="6">
        <v>780164</v>
      </c>
      <c r="B103" s="4">
        <v>96</v>
      </c>
      <c r="C103" s="5" t="s">
        <v>97</v>
      </c>
      <c r="D103" s="13">
        <v>41714278</v>
      </c>
      <c r="E103" s="13"/>
      <c r="F103" s="13"/>
      <c r="G103" s="13"/>
      <c r="H103" s="13"/>
      <c r="I103" s="13"/>
      <c r="J103" s="69"/>
      <c r="K103" s="69"/>
      <c r="L103" s="13">
        <v>0</v>
      </c>
      <c r="M103" s="13">
        <v>41714278</v>
      </c>
    </row>
    <row r="104" spans="1:13" ht="42" customHeight="1">
      <c r="A104" s="6">
        <v>780165</v>
      </c>
      <c r="B104" s="2">
        <v>97</v>
      </c>
      <c r="C104" s="5" t="s">
        <v>98</v>
      </c>
      <c r="D104" s="13">
        <v>68859596</v>
      </c>
      <c r="E104" s="13"/>
      <c r="F104" s="13"/>
      <c r="G104" s="13"/>
      <c r="H104" s="13"/>
      <c r="I104" s="13"/>
      <c r="J104" s="69"/>
      <c r="K104" s="69"/>
      <c r="L104" s="13">
        <v>0</v>
      </c>
      <c r="M104" s="13">
        <v>68859596</v>
      </c>
    </row>
    <row r="105" spans="1:13" ht="42" customHeight="1">
      <c r="A105" s="6">
        <v>780138</v>
      </c>
      <c r="B105" s="4">
        <v>98</v>
      </c>
      <c r="C105" s="5" t="s">
        <v>99</v>
      </c>
      <c r="D105" s="13">
        <v>124856084</v>
      </c>
      <c r="E105" s="13"/>
      <c r="F105" s="13"/>
      <c r="G105" s="13"/>
      <c r="H105" s="13"/>
      <c r="I105" s="13"/>
      <c r="J105" s="69"/>
      <c r="K105" s="69"/>
      <c r="L105" s="13">
        <v>0</v>
      </c>
      <c r="M105" s="13">
        <v>124856084</v>
      </c>
    </row>
    <row r="106" spans="1:13" ht="42" customHeight="1">
      <c r="A106" s="6">
        <v>780160</v>
      </c>
      <c r="B106" s="2">
        <v>99</v>
      </c>
      <c r="C106" s="5" t="s">
        <v>100</v>
      </c>
      <c r="D106" s="13">
        <v>63432658</v>
      </c>
      <c r="E106" s="13"/>
      <c r="F106" s="13"/>
      <c r="G106" s="13"/>
      <c r="H106" s="13"/>
      <c r="I106" s="13"/>
      <c r="J106" s="69"/>
      <c r="K106" s="69"/>
      <c r="L106" s="13">
        <v>0</v>
      </c>
      <c r="M106" s="13">
        <v>63432658</v>
      </c>
    </row>
    <row r="107" spans="1:13" ht="42" customHeight="1">
      <c r="A107" s="6">
        <v>780184</v>
      </c>
      <c r="B107" s="4">
        <v>100</v>
      </c>
      <c r="C107" s="5" t="s">
        <v>101</v>
      </c>
      <c r="D107" s="13">
        <v>583718999</v>
      </c>
      <c r="E107" s="13"/>
      <c r="F107" s="13"/>
      <c r="G107" s="13"/>
      <c r="H107" s="13"/>
      <c r="I107" s="13"/>
      <c r="J107" s="69"/>
      <c r="K107" s="69"/>
      <c r="L107" s="13">
        <v>0</v>
      </c>
      <c r="M107" s="13">
        <v>583718999</v>
      </c>
    </row>
    <row r="108" spans="1:13" ht="42" customHeight="1">
      <c r="A108" s="6">
        <v>780176</v>
      </c>
      <c r="B108" s="2">
        <v>101</v>
      </c>
      <c r="C108" s="5" t="s">
        <v>102</v>
      </c>
      <c r="D108" s="13">
        <v>33354146</v>
      </c>
      <c r="E108" s="13"/>
      <c r="F108" s="13"/>
      <c r="G108" s="13"/>
      <c r="H108" s="13"/>
      <c r="I108" s="13"/>
      <c r="J108" s="69"/>
      <c r="K108" s="69"/>
      <c r="L108" s="13">
        <v>0</v>
      </c>
      <c r="M108" s="13">
        <v>33354146</v>
      </c>
    </row>
    <row r="109" spans="1:13" ht="42" customHeight="1">
      <c r="A109" s="6">
        <v>780215</v>
      </c>
      <c r="B109" s="4">
        <v>102</v>
      </c>
      <c r="C109" s="5" t="s">
        <v>103</v>
      </c>
      <c r="D109" s="13">
        <v>97389228</v>
      </c>
      <c r="E109" s="13"/>
      <c r="F109" s="13"/>
      <c r="G109" s="13"/>
      <c r="H109" s="13"/>
      <c r="I109" s="13"/>
      <c r="J109" s="69"/>
      <c r="K109" s="69"/>
      <c r="L109" s="13">
        <v>0</v>
      </c>
      <c r="M109" s="13">
        <v>97389228</v>
      </c>
    </row>
    <row r="110" spans="1:13" ht="42" customHeight="1">
      <c r="A110" s="6">
        <v>780059</v>
      </c>
      <c r="B110" s="2">
        <v>103</v>
      </c>
      <c r="C110" s="5" t="s">
        <v>104</v>
      </c>
      <c r="D110" s="13">
        <v>623572577</v>
      </c>
      <c r="E110" s="13"/>
      <c r="F110" s="13"/>
      <c r="G110" s="13"/>
      <c r="H110" s="13"/>
      <c r="I110" s="13"/>
      <c r="J110" s="69"/>
      <c r="K110" s="69"/>
      <c r="L110" s="13">
        <v>0</v>
      </c>
      <c r="M110" s="13">
        <v>623572577</v>
      </c>
    </row>
    <row r="111" spans="1:13" ht="42" customHeight="1">
      <c r="A111" s="6">
        <v>780060</v>
      </c>
      <c r="B111" s="4">
        <v>104</v>
      </c>
      <c r="C111" s="5" t="s">
        <v>105</v>
      </c>
      <c r="D111" s="13">
        <v>158903027</v>
      </c>
      <c r="E111" s="13"/>
      <c r="F111" s="13"/>
      <c r="G111" s="13"/>
      <c r="H111" s="13"/>
      <c r="I111" s="13"/>
      <c r="J111" s="69"/>
      <c r="K111" s="69"/>
      <c r="L111" s="13">
        <v>0</v>
      </c>
      <c r="M111" s="13">
        <v>158903027</v>
      </c>
    </row>
    <row r="112" spans="1:13" ht="42" customHeight="1">
      <c r="A112" s="6">
        <v>780065</v>
      </c>
      <c r="B112" s="2">
        <v>105</v>
      </c>
      <c r="C112" s="5" t="s">
        <v>106</v>
      </c>
      <c r="D112" s="13">
        <v>351265067</v>
      </c>
      <c r="E112" s="13"/>
      <c r="F112" s="13"/>
      <c r="G112" s="13"/>
      <c r="H112" s="13"/>
      <c r="I112" s="13"/>
      <c r="J112" s="69"/>
      <c r="K112" s="69"/>
      <c r="L112" s="13">
        <v>0</v>
      </c>
      <c r="M112" s="13">
        <v>351265067</v>
      </c>
    </row>
    <row r="113" spans="1:13" ht="42" customHeight="1">
      <c r="A113" s="6">
        <v>780024</v>
      </c>
      <c r="B113" s="4">
        <v>106</v>
      </c>
      <c r="C113" s="5" t="s">
        <v>107</v>
      </c>
      <c r="D113" s="13">
        <v>237491757</v>
      </c>
      <c r="E113" s="13"/>
      <c r="F113" s="13"/>
      <c r="G113" s="13"/>
      <c r="H113" s="13"/>
      <c r="I113" s="13"/>
      <c r="J113" s="69"/>
      <c r="K113" s="69"/>
      <c r="L113" s="13">
        <v>0</v>
      </c>
      <c r="M113" s="13">
        <v>237491757</v>
      </c>
    </row>
    <row r="114" spans="1:13" ht="42" customHeight="1">
      <c r="A114" s="6">
        <v>780145</v>
      </c>
      <c r="B114" s="2">
        <v>107</v>
      </c>
      <c r="C114" s="5" t="s">
        <v>108</v>
      </c>
      <c r="D114" s="13">
        <v>100099105</v>
      </c>
      <c r="E114" s="13"/>
      <c r="F114" s="13"/>
      <c r="G114" s="13"/>
      <c r="H114" s="13"/>
      <c r="I114" s="13"/>
      <c r="J114" s="69"/>
      <c r="K114" s="69"/>
      <c r="L114" s="13">
        <v>0</v>
      </c>
      <c r="M114" s="13">
        <v>100099105</v>
      </c>
    </row>
    <row r="115" spans="1:13" ht="42" customHeight="1">
      <c r="A115" s="6">
        <v>780369</v>
      </c>
      <c r="B115" s="4">
        <v>108</v>
      </c>
      <c r="C115" s="5" t="s">
        <v>109</v>
      </c>
      <c r="D115" s="13">
        <v>312591355</v>
      </c>
      <c r="E115" s="13"/>
      <c r="F115" s="13"/>
      <c r="G115" s="13"/>
      <c r="H115" s="13"/>
      <c r="I115" s="13"/>
      <c r="J115" s="69"/>
      <c r="K115" s="69"/>
      <c r="L115" s="13">
        <v>0</v>
      </c>
      <c r="M115" s="13">
        <v>312591355</v>
      </c>
    </row>
    <row r="116" spans="1:13" ht="42" customHeight="1">
      <c r="A116" s="6">
        <v>780105</v>
      </c>
      <c r="B116" s="2">
        <v>109</v>
      </c>
      <c r="C116" s="5" t="s">
        <v>110</v>
      </c>
      <c r="D116" s="13">
        <v>1175136186</v>
      </c>
      <c r="E116" s="13"/>
      <c r="F116" s="13"/>
      <c r="G116" s="13"/>
      <c r="H116" s="13"/>
      <c r="I116" s="13"/>
      <c r="J116" s="69"/>
      <c r="K116" s="69"/>
      <c r="L116" s="13">
        <v>0</v>
      </c>
      <c r="M116" s="13">
        <v>1175136186</v>
      </c>
    </row>
    <row r="117" spans="1:13" ht="42" customHeight="1">
      <c r="A117" s="6">
        <v>780100</v>
      </c>
      <c r="B117" s="4">
        <v>110</v>
      </c>
      <c r="C117" s="5" t="s">
        <v>111</v>
      </c>
      <c r="D117" s="13">
        <v>1297639758</v>
      </c>
      <c r="E117" s="13"/>
      <c r="F117" s="13"/>
      <c r="G117" s="13"/>
      <c r="H117" s="13"/>
      <c r="I117" s="13"/>
      <c r="J117" s="69"/>
      <c r="K117" s="69"/>
      <c r="L117" s="13">
        <v>0</v>
      </c>
      <c r="M117" s="13">
        <v>1297639758</v>
      </c>
    </row>
    <row r="118" spans="1:13" ht="42" customHeight="1">
      <c r="A118" s="6">
        <v>780192</v>
      </c>
      <c r="B118" s="2">
        <v>111</v>
      </c>
      <c r="C118" s="5" t="s">
        <v>112</v>
      </c>
      <c r="D118" s="13">
        <v>395202911</v>
      </c>
      <c r="E118" s="13"/>
      <c r="F118" s="13"/>
      <c r="G118" s="13"/>
      <c r="H118" s="13"/>
      <c r="I118" s="13"/>
      <c r="J118" s="69"/>
      <c r="K118" s="69"/>
      <c r="L118" s="13">
        <v>0</v>
      </c>
      <c r="M118" s="13">
        <v>395202911</v>
      </c>
    </row>
    <row r="119" spans="1:13" ht="42" customHeight="1">
      <c r="A119" s="6">
        <v>780092</v>
      </c>
      <c r="B119" s="4">
        <v>112</v>
      </c>
      <c r="C119" s="5" t="s">
        <v>113</v>
      </c>
      <c r="D119" s="13">
        <v>794641244</v>
      </c>
      <c r="E119" s="13"/>
      <c r="F119" s="13"/>
      <c r="G119" s="13"/>
      <c r="H119" s="13"/>
      <c r="I119" s="13"/>
      <c r="J119" s="69"/>
      <c r="K119" s="69"/>
      <c r="L119" s="13">
        <v>0</v>
      </c>
      <c r="M119" s="13">
        <v>794641244</v>
      </c>
    </row>
    <row r="120" spans="1:13" ht="42" customHeight="1">
      <c r="A120" s="6">
        <v>780135</v>
      </c>
      <c r="B120" s="2">
        <v>113</v>
      </c>
      <c r="C120" s="5" t="s">
        <v>114</v>
      </c>
      <c r="D120" s="13">
        <v>104575809</v>
      </c>
      <c r="E120" s="13"/>
      <c r="F120" s="13"/>
      <c r="G120" s="13"/>
      <c r="H120" s="13"/>
      <c r="I120" s="13"/>
      <c r="J120" s="69"/>
      <c r="K120" s="69"/>
      <c r="L120" s="13">
        <v>0</v>
      </c>
      <c r="M120" s="13">
        <v>104575809</v>
      </c>
    </row>
    <row r="121" spans="1:13" ht="42" customHeight="1">
      <c r="A121" s="6">
        <v>780149</v>
      </c>
      <c r="B121" s="4">
        <v>114</v>
      </c>
      <c r="C121" s="5" t="s">
        <v>115</v>
      </c>
      <c r="D121" s="13">
        <v>154919528</v>
      </c>
      <c r="E121" s="13"/>
      <c r="F121" s="13"/>
      <c r="G121" s="13"/>
      <c r="H121" s="13"/>
      <c r="I121" s="13"/>
      <c r="J121" s="69"/>
      <c r="K121" s="69"/>
      <c r="L121" s="13">
        <v>0</v>
      </c>
      <c r="M121" s="13">
        <v>154919528</v>
      </c>
    </row>
    <row r="122" spans="1:13" ht="42" customHeight="1">
      <c r="A122" s="6">
        <v>780177</v>
      </c>
      <c r="B122" s="2">
        <v>115</v>
      </c>
      <c r="C122" s="5" t="s">
        <v>116</v>
      </c>
      <c r="D122" s="13">
        <v>33746540</v>
      </c>
      <c r="E122" s="13"/>
      <c r="F122" s="13"/>
      <c r="G122" s="13"/>
      <c r="H122" s="13"/>
      <c r="I122" s="13"/>
      <c r="J122" s="69"/>
      <c r="K122" s="69"/>
      <c r="L122" s="13">
        <v>0</v>
      </c>
      <c r="M122" s="13">
        <v>33746540</v>
      </c>
    </row>
    <row r="123" spans="1:13" ht="42" customHeight="1">
      <c r="A123" s="6">
        <v>780124</v>
      </c>
      <c r="B123" s="4">
        <v>116</v>
      </c>
      <c r="C123" s="5" t="s">
        <v>117</v>
      </c>
      <c r="D123" s="13">
        <v>1107800396</v>
      </c>
      <c r="E123" s="13"/>
      <c r="F123" s="13"/>
      <c r="G123" s="13"/>
      <c r="H123" s="13"/>
      <c r="I123" s="13"/>
      <c r="J123" s="69"/>
      <c r="K123" s="69"/>
      <c r="L123" s="13">
        <v>0</v>
      </c>
      <c r="M123" s="13">
        <v>1107800396</v>
      </c>
    </row>
    <row r="124" spans="1:13" ht="42" customHeight="1">
      <c r="A124" s="6">
        <v>780125</v>
      </c>
      <c r="B124" s="2">
        <v>117</v>
      </c>
      <c r="C124" s="5" t="s">
        <v>118</v>
      </c>
      <c r="D124" s="13">
        <v>600046726</v>
      </c>
      <c r="E124" s="13"/>
      <c r="F124" s="13"/>
      <c r="G124" s="13"/>
      <c r="H124" s="13"/>
      <c r="I124" s="13"/>
      <c r="J124" s="69"/>
      <c r="K124" s="69"/>
      <c r="L124" s="13">
        <v>0</v>
      </c>
      <c r="M124" s="13">
        <v>600046726</v>
      </c>
    </row>
    <row r="125" spans="1:13" ht="42" customHeight="1">
      <c r="A125" s="6">
        <v>780099</v>
      </c>
      <c r="B125" s="4">
        <v>118</v>
      </c>
      <c r="C125" s="5" t="s">
        <v>119</v>
      </c>
      <c r="D125" s="13">
        <v>1914778426</v>
      </c>
      <c r="E125" s="13"/>
      <c r="F125" s="13"/>
      <c r="G125" s="13"/>
      <c r="H125" s="13"/>
      <c r="I125" s="13"/>
      <c r="J125" s="69"/>
      <c r="K125" s="69"/>
      <c r="L125" s="13">
        <v>0</v>
      </c>
      <c r="M125" s="13">
        <v>1914778426</v>
      </c>
    </row>
    <row r="126" spans="1:13" ht="42" customHeight="1">
      <c r="A126" s="6">
        <v>780139</v>
      </c>
      <c r="B126" s="2">
        <v>119</v>
      </c>
      <c r="C126" s="5" t="s">
        <v>120</v>
      </c>
      <c r="D126" s="13">
        <v>189331753</v>
      </c>
      <c r="E126" s="13"/>
      <c r="F126" s="13"/>
      <c r="G126" s="13"/>
      <c r="H126" s="13"/>
      <c r="I126" s="13"/>
      <c r="J126" s="69"/>
      <c r="K126" s="69"/>
      <c r="L126" s="13">
        <v>0</v>
      </c>
      <c r="M126" s="13">
        <v>189331753</v>
      </c>
    </row>
    <row r="127" spans="1:13" ht="42" customHeight="1">
      <c r="A127" s="6">
        <v>780175</v>
      </c>
      <c r="B127" s="4">
        <v>120</v>
      </c>
      <c r="C127" s="5" t="s">
        <v>121</v>
      </c>
      <c r="D127" s="13">
        <v>43411018</v>
      </c>
      <c r="E127" s="13"/>
      <c r="F127" s="13"/>
      <c r="G127" s="13"/>
      <c r="H127" s="13"/>
      <c r="I127" s="13"/>
      <c r="J127" s="69"/>
      <c r="K127" s="69"/>
      <c r="L127" s="13">
        <v>0</v>
      </c>
      <c r="M127" s="13">
        <v>43411018</v>
      </c>
    </row>
    <row r="128" spans="1:13" ht="42" customHeight="1">
      <c r="A128" s="6">
        <v>780121</v>
      </c>
      <c r="B128" s="2">
        <v>121</v>
      </c>
      <c r="C128" s="5" t="s">
        <v>122</v>
      </c>
      <c r="D128" s="13">
        <v>427333340</v>
      </c>
      <c r="E128" s="13"/>
      <c r="F128" s="13"/>
      <c r="G128" s="13"/>
      <c r="H128" s="13"/>
      <c r="I128" s="13"/>
      <c r="J128" s="69"/>
      <c r="K128" s="69"/>
      <c r="L128" s="13">
        <v>0</v>
      </c>
      <c r="M128" s="13">
        <v>427333340</v>
      </c>
    </row>
    <row r="129" spans="1:13" ht="42" customHeight="1">
      <c r="A129" s="6">
        <v>780051</v>
      </c>
      <c r="B129" s="4">
        <v>122</v>
      </c>
      <c r="C129" s="5" t="s">
        <v>123</v>
      </c>
      <c r="D129" s="13">
        <v>365813729</v>
      </c>
      <c r="E129" s="13"/>
      <c r="F129" s="13"/>
      <c r="G129" s="13"/>
      <c r="H129" s="13"/>
      <c r="I129" s="13"/>
      <c r="J129" s="69"/>
      <c r="K129" s="69"/>
      <c r="L129" s="13">
        <v>0</v>
      </c>
      <c r="M129" s="13">
        <v>365813729</v>
      </c>
    </row>
    <row r="130" spans="1:13" ht="42" customHeight="1">
      <c r="A130" s="6">
        <v>780057</v>
      </c>
      <c r="B130" s="2">
        <v>123</v>
      </c>
      <c r="C130" s="5" t="s">
        <v>124</v>
      </c>
      <c r="D130" s="13">
        <v>524437609</v>
      </c>
      <c r="E130" s="13"/>
      <c r="F130" s="13"/>
      <c r="G130" s="13"/>
      <c r="H130" s="13"/>
      <c r="I130" s="13"/>
      <c r="J130" s="69"/>
      <c r="K130" s="69"/>
      <c r="L130" s="13">
        <v>0</v>
      </c>
      <c r="M130" s="13">
        <v>524437609</v>
      </c>
    </row>
    <row r="131" spans="1:13" ht="42" customHeight="1">
      <c r="A131" s="6">
        <v>780117</v>
      </c>
      <c r="B131" s="4">
        <v>124</v>
      </c>
      <c r="C131" s="5" t="s">
        <v>125</v>
      </c>
      <c r="D131" s="13">
        <v>828874697</v>
      </c>
      <c r="E131" s="13"/>
      <c r="F131" s="13"/>
      <c r="G131" s="13"/>
      <c r="H131" s="13"/>
      <c r="I131" s="13"/>
      <c r="J131" s="69"/>
      <c r="K131" s="69"/>
      <c r="L131" s="13">
        <v>0</v>
      </c>
      <c r="M131" s="13">
        <v>828874697</v>
      </c>
    </row>
    <row r="132" spans="1:13" ht="42" customHeight="1">
      <c r="A132" s="6">
        <v>780133</v>
      </c>
      <c r="B132" s="2">
        <v>125</v>
      </c>
      <c r="C132" s="5" t="s">
        <v>126</v>
      </c>
      <c r="D132" s="13">
        <v>187163372</v>
      </c>
      <c r="E132" s="13"/>
      <c r="F132" s="13"/>
      <c r="G132" s="13"/>
      <c r="H132" s="13"/>
      <c r="I132" s="13"/>
      <c r="J132" s="69"/>
      <c r="K132" s="69"/>
      <c r="L132" s="13">
        <v>0</v>
      </c>
      <c r="M132" s="13">
        <v>187163372</v>
      </c>
    </row>
    <row r="133" spans="1:13" ht="42" customHeight="1">
      <c r="A133" s="6">
        <v>780089</v>
      </c>
      <c r="B133" s="4">
        <v>126</v>
      </c>
      <c r="C133" s="5" t="s">
        <v>127</v>
      </c>
      <c r="D133" s="13">
        <v>212979904</v>
      </c>
      <c r="E133" s="13"/>
      <c r="F133" s="13"/>
      <c r="G133" s="13"/>
      <c r="H133" s="13"/>
      <c r="I133" s="13"/>
      <c r="J133" s="69"/>
      <c r="K133" s="69"/>
      <c r="L133" s="13">
        <v>0</v>
      </c>
      <c r="M133" s="13">
        <v>212979904</v>
      </c>
    </row>
    <row r="134" spans="1:13" ht="42" customHeight="1">
      <c r="A134" s="6">
        <v>780085</v>
      </c>
      <c r="B134" s="2">
        <v>127</v>
      </c>
      <c r="C134" s="5" t="s">
        <v>128</v>
      </c>
      <c r="D134" s="13">
        <v>79890150</v>
      </c>
      <c r="E134" s="13"/>
      <c r="F134" s="13"/>
      <c r="G134" s="13"/>
      <c r="H134" s="13"/>
      <c r="I134" s="13"/>
      <c r="J134" s="69"/>
      <c r="K134" s="69"/>
      <c r="L134" s="13">
        <v>0</v>
      </c>
      <c r="M134" s="13">
        <v>79890150</v>
      </c>
    </row>
    <row r="135" spans="1:13" ht="42" customHeight="1">
      <c r="A135" s="6">
        <v>780157</v>
      </c>
      <c r="B135" s="4">
        <v>128</v>
      </c>
      <c r="C135" s="5" t="s">
        <v>129</v>
      </c>
      <c r="D135" s="13">
        <v>165799989</v>
      </c>
      <c r="E135" s="13"/>
      <c r="F135" s="13"/>
      <c r="G135" s="13"/>
      <c r="H135" s="13"/>
      <c r="I135" s="13"/>
      <c r="J135" s="69"/>
      <c r="K135" s="69"/>
      <c r="L135" s="13">
        <v>0</v>
      </c>
      <c r="M135" s="13">
        <v>165799989</v>
      </c>
    </row>
    <row r="136" spans="1:13" ht="42" customHeight="1">
      <c r="A136" s="6">
        <v>780142</v>
      </c>
      <c r="B136" s="2">
        <v>129</v>
      </c>
      <c r="C136" s="5" t="s">
        <v>130</v>
      </c>
      <c r="D136" s="13">
        <v>166220109</v>
      </c>
      <c r="E136" s="13"/>
      <c r="F136" s="13"/>
      <c r="G136" s="13"/>
      <c r="H136" s="13"/>
      <c r="I136" s="13"/>
      <c r="J136" s="69"/>
      <c r="K136" s="69"/>
      <c r="L136" s="13">
        <v>0</v>
      </c>
      <c r="M136" s="13">
        <v>166220109</v>
      </c>
    </row>
    <row r="137" spans="1:13" ht="42" customHeight="1">
      <c r="A137" s="6">
        <v>780171</v>
      </c>
      <c r="B137" s="4">
        <v>130</v>
      </c>
      <c r="C137" s="5" t="s">
        <v>131</v>
      </c>
      <c r="D137" s="13">
        <v>36127277</v>
      </c>
      <c r="E137" s="13"/>
      <c r="F137" s="13"/>
      <c r="G137" s="13"/>
      <c r="H137" s="13"/>
      <c r="I137" s="13"/>
      <c r="J137" s="69"/>
      <c r="K137" s="69"/>
      <c r="L137" s="13">
        <v>0</v>
      </c>
      <c r="M137" s="13">
        <v>36127277</v>
      </c>
    </row>
    <row r="138" spans="1:13" ht="42" customHeight="1">
      <c r="A138" s="6">
        <v>780058</v>
      </c>
      <c r="B138" s="2">
        <v>131</v>
      </c>
      <c r="C138" s="5" t="s">
        <v>132</v>
      </c>
      <c r="D138" s="13">
        <v>307612260</v>
      </c>
      <c r="E138" s="13"/>
      <c r="F138" s="13"/>
      <c r="G138" s="13"/>
      <c r="H138" s="13"/>
      <c r="I138" s="13"/>
      <c r="J138" s="69"/>
      <c r="K138" s="69"/>
      <c r="L138" s="13">
        <v>0</v>
      </c>
      <c r="M138" s="13">
        <v>307612260</v>
      </c>
    </row>
    <row r="139" spans="1:13" ht="42" customHeight="1">
      <c r="A139" s="6">
        <v>780062</v>
      </c>
      <c r="B139" s="4">
        <v>132</v>
      </c>
      <c r="C139" s="5" t="s">
        <v>133</v>
      </c>
      <c r="D139" s="13">
        <v>887131567</v>
      </c>
      <c r="E139" s="13"/>
      <c r="F139" s="13"/>
      <c r="G139" s="13"/>
      <c r="H139" s="13"/>
      <c r="I139" s="13"/>
      <c r="J139" s="69"/>
      <c r="K139" s="69"/>
      <c r="L139" s="13">
        <v>0</v>
      </c>
      <c r="M139" s="13">
        <v>887131567</v>
      </c>
    </row>
    <row r="140" spans="1:13" ht="42" customHeight="1">
      <c r="A140" s="6">
        <v>780052</v>
      </c>
      <c r="B140" s="2">
        <v>133</v>
      </c>
      <c r="C140" s="5" t="s">
        <v>134</v>
      </c>
      <c r="D140" s="13">
        <v>417836201</v>
      </c>
      <c r="E140" s="13"/>
      <c r="F140" s="13"/>
      <c r="G140" s="13"/>
      <c r="H140" s="13"/>
      <c r="I140" s="13"/>
      <c r="J140" s="69"/>
      <c r="K140" s="69"/>
      <c r="L140" s="13">
        <v>0</v>
      </c>
      <c r="M140" s="13">
        <v>417836201</v>
      </c>
    </row>
    <row r="141" spans="1:13" ht="42" customHeight="1">
      <c r="A141" s="6">
        <v>780083</v>
      </c>
      <c r="B141" s="4">
        <v>134</v>
      </c>
      <c r="C141" s="5" t="s">
        <v>135</v>
      </c>
      <c r="D141" s="13">
        <v>415482255</v>
      </c>
      <c r="E141" s="13"/>
      <c r="F141" s="13"/>
      <c r="G141" s="13"/>
      <c r="H141" s="13"/>
      <c r="I141" s="13"/>
      <c r="J141" s="69"/>
      <c r="K141" s="69"/>
      <c r="L141" s="13">
        <v>0</v>
      </c>
      <c r="M141" s="13">
        <v>415482255</v>
      </c>
    </row>
    <row r="142" spans="1:13" ht="42" customHeight="1">
      <c r="A142" s="6">
        <v>780061</v>
      </c>
      <c r="B142" s="2">
        <v>135</v>
      </c>
      <c r="C142" s="5" t="s">
        <v>136</v>
      </c>
      <c r="D142" s="13">
        <v>486680632</v>
      </c>
      <c r="E142" s="13"/>
      <c r="F142" s="13"/>
      <c r="G142" s="13"/>
      <c r="H142" s="13"/>
      <c r="I142" s="13"/>
      <c r="J142" s="69"/>
      <c r="K142" s="69"/>
      <c r="L142" s="13">
        <v>0</v>
      </c>
      <c r="M142" s="13">
        <v>486680632</v>
      </c>
    </row>
    <row r="143" spans="1:13" ht="42" customHeight="1">
      <c r="A143" s="6">
        <v>780063</v>
      </c>
      <c r="B143" s="4">
        <v>136</v>
      </c>
      <c r="C143" s="5" t="s">
        <v>137</v>
      </c>
      <c r="D143" s="13">
        <v>645180616</v>
      </c>
      <c r="E143" s="13"/>
      <c r="F143" s="13"/>
      <c r="G143" s="13"/>
      <c r="H143" s="13"/>
      <c r="I143" s="13"/>
      <c r="J143" s="69"/>
      <c r="K143" s="69"/>
      <c r="L143" s="13">
        <v>0</v>
      </c>
      <c r="M143" s="13">
        <v>645180616</v>
      </c>
    </row>
    <row r="144" spans="1:13" ht="42" customHeight="1">
      <c r="A144" s="6">
        <v>780064</v>
      </c>
      <c r="B144" s="2">
        <v>137</v>
      </c>
      <c r="C144" s="5" t="s">
        <v>138</v>
      </c>
      <c r="D144" s="13">
        <v>303996224</v>
      </c>
      <c r="E144" s="13"/>
      <c r="F144" s="13"/>
      <c r="G144" s="13"/>
      <c r="H144" s="13"/>
      <c r="I144" s="13"/>
      <c r="J144" s="69"/>
      <c r="K144" s="69"/>
      <c r="L144" s="13">
        <v>0</v>
      </c>
      <c r="M144" s="13">
        <v>303996224</v>
      </c>
    </row>
    <row r="145" spans="1:13" ht="42" customHeight="1">
      <c r="A145" s="6">
        <v>780129</v>
      </c>
      <c r="B145" s="4">
        <v>138</v>
      </c>
      <c r="C145" s="5" t="s">
        <v>139</v>
      </c>
      <c r="D145" s="13">
        <v>383251030</v>
      </c>
      <c r="E145" s="13"/>
      <c r="F145" s="13"/>
      <c r="G145" s="13"/>
      <c r="H145" s="13"/>
      <c r="I145" s="13"/>
      <c r="J145" s="69"/>
      <c r="K145" s="69"/>
      <c r="L145" s="13">
        <v>0</v>
      </c>
      <c r="M145" s="13">
        <v>383251030</v>
      </c>
    </row>
    <row r="146" spans="1:13" ht="42" customHeight="1">
      <c r="A146" s="6">
        <v>780023</v>
      </c>
      <c r="B146" s="2">
        <v>139</v>
      </c>
      <c r="C146" s="5" t="s">
        <v>140</v>
      </c>
      <c r="D146" s="13">
        <v>147695210</v>
      </c>
      <c r="E146" s="13"/>
      <c r="F146" s="13"/>
      <c r="G146" s="13"/>
      <c r="H146" s="13"/>
      <c r="I146" s="13"/>
      <c r="J146" s="69"/>
      <c r="K146" s="69"/>
      <c r="L146" s="13">
        <v>0</v>
      </c>
      <c r="M146" s="13">
        <v>147695210</v>
      </c>
    </row>
    <row r="147" spans="1:13" ht="42" customHeight="1">
      <c r="A147" s="6">
        <v>780025</v>
      </c>
      <c r="B147" s="4">
        <v>140</v>
      </c>
      <c r="C147" s="5" t="s">
        <v>141</v>
      </c>
      <c r="D147" s="13">
        <v>183166093</v>
      </c>
      <c r="E147" s="13"/>
      <c r="F147" s="13"/>
      <c r="G147" s="13"/>
      <c r="H147" s="13"/>
      <c r="I147" s="13"/>
      <c r="J147" s="69"/>
      <c r="K147" s="69"/>
      <c r="L147" s="13">
        <v>0</v>
      </c>
      <c r="M147" s="13">
        <v>183166093</v>
      </c>
    </row>
    <row r="148" spans="1:13" ht="42" customHeight="1">
      <c r="A148" s="6">
        <v>780028</v>
      </c>
      <c r="B148" s="2">
        <v>141</v>
      </c>
      <c r="C148" s="5" t="s">
        <v>142</v>
      </c>
      <c r="D148" s="13">
        <v>340567118</v>
      </c>
      <c r="E148" s="13"/>
      <c r="F148" s="13"/>
      <c r="G148" s="13"/>
      <c r="H148" s="13"/>
      <c r="I148" s="13"/>
      <c r="J148" s="69"/>
      <c r="K148" s="69"/>
      <c r="L148" s="13">
        <v>0</v>
      </c>
      <c r="M148" s="13">
        <v>340567118</v>
      </c>
    </row>
    <row r="149" spans="1:13" ht="42" customHeight="1">
      <c r="A149" s="6">
        <v>780096</v>
      </c>
      <c r="B149" s="4">
        <v>142</v>
      </c>
      <c r="C149" s="5" t="s">
        <v>143</v>
      </c>
      <c r="D149" s="13">
        <v>62887122</v>
      </c>
      <c r="E149" s="13"/>
      <c r="F149" s="13"/>
      <c r="G149" s="13"/>
      <c r="H149" s="13"/>
      <c r="I149" s="13"/>
      <c r="J149" s="69"/>
      <c r="K149" s="69"/>
      <c r="L149" s="13">
        <v>0</v>
      </c>
      <c r="M149" s="13">
        <v>62887122</v>
      </c>
    </row>
    <row r="150" spans="1:13" ht="42" customHeight="1">
      <c r="A150" s="6">
        <v>780181</v>
      </c>
      <c r="B150" s="2">
        <v>143</v>
      </c>
      <c r="C150" s="5" t="s">
        <v>144</v>
      </c>
      <c r="D150" s="13">
        <v>79517853</v>
      </c>
      <c r="E150" s="13"/>
      <c r="F150" s="13"/>
      <c r="G150" s="13"/>
      <c r="H150" s="13"/>
      <c r="I150" s="13"/>
      <c r="J150" s="69"/>
      <c r="K150" s="69"/>
      <c r="L150" s="13">
        <v>0</v>
      </c>
      <c r="M150" s="13">
        <v>79517853</v>
      </c>
    </row>
    <row r="151" spans="1:13" ht="42" customHeight="1">
      <c r="A151" s="6">
        <v>780136</v>
      </c>
      <c r="B151" s="4">
        <v>144</v>
      </c>
      <c r="C151" s="5" t="s">
        <v>145</v>
      </c>
      <c r="D151" s="13">
        <v>111349360</v>
      </c>
      <c r="E151" s="13"/>
      <c r="F151" s="13"/>
      <c r="G151" s="13"/>
      <c r="H151" s="13"/>
      <c r="I151" s="13"/>
      <c r="J151" s="69"/>
      <c r="K151" s="69"/>
      <c r="L151" s="13">
        <v>0</v>
      </c>
      <c r="M151" s="13">
        <v>111349360</v>
      </c>
    </row>
    <row r="152" spans="1:13" ht="42" customHeight="1">
      <c r="A152" s="6">
        <v>780154</v>
      </c>
      <c r="B152" s="2">
        <v>145</v>
      </c>
      <c r="C152" s="5" t="s">
        <v>146</v>
      </c>
      <c r="D152" s="13">
        <v>193710267</v>
      </c>
      <c r="E152" s="13"/>
      <c r="F152" s="13"/>
      <c r="G152" s="13"/>
      <c r="H152" s="13"/>
      <c r="I152" s="13"/>
      <c r="J152" s="69"/>
      <c r="K152" s="69"/>
      <c r="L152" s="13">
        <v>0</v>
      </c>
      <c r="M152" s="13">
        <v>193710267</v>
      </c>
    </row>
    <row r="153" spans="1:13" ht="42" customHeight="1">
      <c r="A153" s="6">
        <v>780053</v>
      </c>
      <c r="B153" s="4">
        <v>146</v>
      </c>
      <c r="C153" s="5" t="s">
        <v>147</v>
      </c>
      <c r="D153" s="13">
        <v>189515743</v>
      </c>
      <c r="E153" s="13"/>
      <c r="F153" s="13"/>
      <c r="G153" s="13"/>
      <c r="H153" s="13"/>
      <c r="I153" s="13"/>
      <c r="J153" s="69"/>
      <c r="K153" s="69"/>
      <c r="L153" s="13">
        <v>0</v>
      </c>
      <c r="M153" s="13">
        <v>189515743</v>
      </c>
    </row>
    <row r="154" spans="1:13" ht="42" customHeight="1">
      <c r="A154" s="6">
        <v>780054</v>
      </c>
      <c r="B154" s="2">
        <v>147</v>
      </c>
      <c r="C154" s="5" t="s">
        <v>148</v>
      </c>
      <c r="D154" s="13">
        <v>352113389</v>
      </c>
      <c r="E154" s="13"/>
      <c r="F154" s="13"/>
      <c r="G154" s="13"/>
      <c r="H154" s="13"/>
      <c r="I154" s="13"/>
      <c r="J154" s="69"/>
      <c r="K154" s="69"/>
      <c r="L154" s="13">
        <v>0</v>
      </c>
      <c r="M154" s="13">
        <v>352113389</v>
      </c>
    </row>
    <row r="155" spans="1:13" ht="42" customHeight="1">
      <c r="A155" s="6">
        <v>780055</v>
      </c>
      <c r="B155" s="4">
        <v>148</v>
      </c>
      <c r="C155" s="5" t="s">
        <v>149</v>
      </c>
      <c r="D155" s="13">
        <v>714638152</v>
      </c>
      <c r="E155" s="13"/>
      <c r="F155" s="13"/>
      <c r="G155" s="13"/>
      <c r="H155" s="13"/>
      <c r="I155" s="13"/>
      <c r="J155" s="69"/>
      <c r="K155" s="69"/>
      <c r="L155" s="13">
        <v>0</v>
      </c>
      <c r="M155" s="13">
        <v>714638152</v>
      </c>
    </row>
    <row r="156" spans="1:13" ht="42" customHeight="1">
      <c r="A156" s="6">
        <v>780021</v>
      </c>
      <c r="B156" s="2">
        <v>149</v>
      </c>
      <c r="C156" s="5" t="s">
        <v>150</v>
      </c>
      <c r="D156" s="13">
        <v>95362273</v>
      </c>
      <c r="E156" s="13"/>
      <c r="F156" s="13"/>
      <c r="G156" s="13"/>
      <c r="H156" s="13"/>
      <c r="I156" s="13"/>
      <c r="J156" s="69"/>
      <c r="K156" s="69"/>
      <c r="L156" s="13">
        <v>0</v>
      </c>
      <c r="M156" s="13">
        <v>95362273</v>
      </c>
    </row>
    <row r="157" spans="1:13" ht="42" customHeight="1">
      <c r="A157" s="6">
        <v>780155</v>
      </c>
      <c r="B157" s="4">
        <v>150</v>
      </c>
      <c r="C157" s="5" t="s">
        <v>151</v>
      </c>
      <c r="D157" s="13">
        <v>63173651</v>
      </c>
      <c r="E157" s="13"/>
      <c r="F157" s="13"/>
      <c r="G157" s="13"/>
      <c r="H157" s="13"/>
      <c r="I157" s="13"/>
      <c r="J157" s="69"/>
      <c r="K157" s="69"/>
      <c r="L157" s="13">
        <v>0</v>
      </c>
      <c r="M157" s="13">
        <v>63173651</v>
      </c>
    </row>
    <row r="158" spans="1:13" ht="42" customHeight="1">
      <c r="A158" s="6">
        <v>780144</v>
      </c>
      <c r="B158" s="2">
        <v>151</v>
      </c>
      <c r="C158" s="5" t="s">
        <v>152</v>
      </c>
      <c r="D158" s="13">
        <v>57456712</v>
      </c>
      <c r="E158" s="13"/>
      <c r="F158" s="13"/>
      <c r="G158" s="13"/>
      <c r="H158" s="13"/>
      <c r="I158" s="13"/>
      <c r="J158" s="69"/>
      <c r="K158" s="69"/>
      <c r="L158" s="13">
        <v>0</v>
      </c>
      <c r="M158" s="13">
        <v>57456712</v>
      </c>
    </row>
    <row r="159" spans="1:13" ht="42" customHeight="1">
      <c r="A159" s="6">
        <v>780174</v>
      </c>
      <c r="B159" s="4">
        <v>152</v>
      </c>
      <c r="C159" s="5" t="s">
        <v>153</v>
      </c>
      <c r="D159" s="13">
        <v>12209608</v>
      </c>
      <c r="E159" s="13"/>
      <c r="F159" s="13"/>
      <c r="G159" s="13"/>
      <c r="H159" s="13"/>
      <c r="I159" s="13"/>
      <c r="J159" s="69"/>
      <c r="K159" s="69"/>
      <c r="L159" s="13">
        <v>0</v>
      </c>
      <c r="M159" s="13">
        <v>12209608</v>
      </c>
    </row>
    <row r="160" spans="1:13" ht="42" customHeight="1">
      <c r="A160" s="6">
        <v>780306</v>
      </c>
      <c r="B160" s="2">
        <v>153</v>
      </c>
      <c r="C160" s="5" t="s">
        <v>154</v>
      </c>
      <c r="D160" s="13">
        <v>523612175</v>
      </c>
      <c r="E160" s="13"/>
      <c r="F160" s="13"/>
      <c r="G160" s="13"/>
      <c r="H160" s="13"/>
      <c r="I160" s="13"/>
      <c r="J160" s="69"/>
      <c r="K160" s="69"/>
      <c r="L160" s="13">
        <v>0</v>
      </c>
      <c r="M160" s="13">
        <v>523612175</v>
      </c>
    </row>
    <row r="161" spans="1:13" ht="42" customHeight="1">
      <c r="A161" s="6">
        <v>780367</v>
      </c>
      <c r="B161" s="4">
        <v>154</v>
      </c>
      <c r="C161" s="5" t="s">
        <v>155</v>
      </c>
      <c r="D161" s="13">
        <v>202046725</v>
      </c>
      <c r="E161" s="13"/>
      <c r="F161" s="13"/>
      <c r="G161" s="13"/>
      <c r="H161" s="13"/>
      <c r="I161" s="13"/>
      <c r="J161" s="69"/>
      <c r="K161" s="69"/>
      <c r="L161" s="13">
        <v>0</v>
      </c>
      <c r="M161" s="13">
        <v>202046725</v>
      </c>
    </row>
    <row r="162" spans="1:13" ht="42" customHeight="1">
      <c r="A162" s="6">
        <v>780116</v>
      </c>
      <c r="B162" s="2">
        <v>155</v>
      </c>
      <c r="C162" s="5" t="s">
        <v>156</v>
      </c>
      <c r="D162" s="13">
        <v>397988536</v>
      </c>
      <c r="E162" s="13"/>
      <c r="F162" s="13"/>
      <c r="G162" s="13"/>
      <c r="H162" s="13"/>
      <c r="I162" s="13"/>
      <c r="J162" s="69"/>
      <c r="K162" s="69"/>
      <c r="L162" s="13">
        <v>0</v>
      </c>
      <c r="M162" s="13">
        <v>397988536</v>
      </c>
    </row>
    <row r="163" spans="1:13" ht="42" customHeight="1">
      <c r="A163" s="6">
        <v>780127</v>
      </c>
      <c r="B163" s="4">
        <v>156</v>
      </c>
      <c r="C163" s="5" t="s">
        <v>157</v>
      </c>
      <c r="D163" s="13">
        <v>222894209</v>
      </c>
      <c r="E163" s="13"/>
      <c r="F163" s="13"/>
      <c r="G163" s="13"/>
      <c r="H163" s="13"/>
      <c r="I163" s="13"/>
      <c r="J163" s="69"/>
      <c r="K163" s="69"/>
      <c r="L163" s="13">
        <v>0</v>
      </c>
      <c r="M163" s="13">
        <v>222894209</v>
      </c>
    </row>
    <row r="164" spans="1:13" ht="42" customHeight="1">
      <c r="A164" s="6">
        <v>780098</v>
      </c>
      <c r="B164" s="2">
        <v>157</v>
      </c>
      <c r="C164" s="5" t="s">
        <v>158</v>
      </c>
      <c r="D164" s="13">
        <v>449549433</v>
      </c>
      <c r="E164" s="13"/>
      <c r="F164" s="13"/>
      <c r="G164" s="13"/>
      <c r="H164" s="13"/>
      <c r="I164" s="13"/>
      <c r="J164" s="69"/>
      <c r="K164" s="69"/>
      <c r="L164" s="13">
        <v>0</v>
      </c>
      <c r="M164" s="13">
        <v>449549433</v>
      </c>
    </row>
    <row r="165" spans="1:13" ht="42" customHeight="1">
      <c r="A165" s="6">
        <v>780102</v>
      </c>
      <c r="B165" s="4">
        <v>158</v>
      </c>
      <c r="C165" s="5" t="s">
        <v>159</v>
      </c>
      <c r="D165" s="13">
        <v>569419596</v>
      </c>
      <c r="E165" s="13"/>
      <c r="F165" s="13"/>
      <c r="G165" s="13"/>
      <c r="H165" s="13"/>
      <c r="I165" s="13"/>
      <c r="J165" s="69"/>
      <c r="K165" s="69"/>
      <c r="L165" s="13">
        <v>0</v>
      </c>
      <c r="M165" s="13">
        <v>569419596</v>
      </c>
    </row>
    <row r="166" spans="1:13" ht="42" customHeight="1">
      <c r="A166" s="6">
        <v>780082</v>
      </c>
      <c r="B166" s="2">
        <v>159</v>
      </c>
      <c r="C166" s="5" t="s">
        <v>160</v>
      </c>
      <c r="D166" s="13">
        <v>2158191114</v>
      </c>
      <c r="E166" s="13"/>
      <c r="F166" s="13"/>
      <c r="G166" s="13"/>
      <c r="H166" s="13"/>
      <c r="I166" s="13"/>
      <c r="J166" s="69"/>
      <c r="K166" s="69"/>
      <c r="L166" s="13">
        <v>0</v>
      </c>
      <c r="M166" s="13">
        <v>2158191114</v>
      </c>
    </row>
    <row r="167" spans="1:13" ht="42" customHeight="1">
      <c r="A167" s="6">
        <v>780088</v>
      </c>
      <c r="B167" s="4">
        <v>160</v>
      </c>
      <c r="C167" s="5" t="s">
        <v>161</v>
      </c>
      <c r="D167" s="13">
        <v>261825453</v>
      </c>
      <c r="E167" s="13"/>
      <c r="F167" s="13"/>
      <c r="G167" s="13"/>
      <c r="H167" s="13"/>
      <c r="I167" s="13"/>
      <c r="J167" s="69"/>
      <c r="K167" s="69"/>
      <c r="L167" s="13">
        <v>0</v>
      </c>
      <c r="M167" s="13">
        <v>261825453</v>
      </c>
    </row>
    <row r="168" spans="1:13" ht="42" customHeight="1">
      <c r="A168" s="6">
        <v>780097</v>
      </c>
      <c r="B168" s="2">
        <v>161</v>
      </c>
      <c r="C168" s="5" t="s">
        <v>162</v>
      </c>
      <c r="D168" s="13">
        <v>98063897</v>
      </c>
      <c r="E168" s="13"/>
      <c r="F168" s="13"/>
      <c r="G168" s="13"/>
      <c r="H168" s="13"/>
      <c r="I168" s="13"/>
      <c r="J168" s="69"/>
      <c r="K168" s="69"/>
      <c r="L168" s="13">
        <v>0</v>
      </c>
      <c r="M168" s="13">
        <v>98063897</v>
      </c>
    </row>
    <row r="169" spans="1:13" ht="42" customHeight="1">
      <c r="A169" s="6">
        <v>780173</v>
      </c>
      <c r="B169" s="4">
        <v>162</v>
      </c>
      <c r="C169" s="5" t="s">
        <v>163</v>
      </c>
      <c r="D169" s="13">
        <v>69240244</v>
      </c>
      <c r="E169" s="13"/>
      <c r="F169" s="13"/>
      <c r="G169" s="13"/>
      <c r="H169" s="13"/>
      <c r="I169" s="13"/>
      <c r="J169" s="69"/>
      <c r="K169" s="69"/>
      <c r="L169" s="13">
        <v>0</v>
      </c>
      <c r="M169" s="13">
        <v>69240244</v>
      </c>
    </row>
    <row r="170" spans="1:13" ht="42" customHeight="1">
      <c r="A170" s="6">
        <v>780169</v>
      </c>
      <c r="B170" s="2">
        <v>163</v>
      </c>
      <c r="C170" s="5" t="s">
        <v>164</v>
      </c>
      <c r="D170" s="13">
        <v>621404414</v>
      </c>
      <c r="E170" s="13"/>
      <c r="F170" s="13"/>
      <c r="G170" s="13"/>
      <c r="H170" s="13"/>
      <c r="I170" s="13"/>
      <c r="J170" s="69"/>
      <c r="K170" s="69"/>
      <c r="L170" s="13">
        <v>0</v>
      </c>
      <c r="M170" s="13">
        <v>621404414</v>
      </c>
    </row>
    <row r="171" spans="1:13" ht="42" customHeight="1">
      <c r="A171" s="6">
        <v>780132</v>
      </c>
      <c r="B171" s="4">
        <v>164</v>
      </c>
      <c r="C171" s="5" t="s">
        <v>165</v>
      </c>
      <c r="D171" s="13">
        <v>920417843</v>
      </c>
      <c r="E171" s="13"/>
      <c r="F171" s="13"/>
      <c r="G171" s="13"/>
      <c r="H171" s="13"/>
      <c r="I171" s="13"/>
      <c r="J171" s="69"/>
      <c r="K171" s="69"/>
      <c r="L171" s="13">
        <v>0</v>
      </c>
      <c r="M171" s="13">
        <v>920417843</v>
      </c>
    </row>
    <row r="172" spans="1:13" ht="42" customHeight="1">
      <c r="A172" s="6">
        <v>780090</v>
      </c>
      <c r="B172" s="2">
        <v>165</v>
      </c>
      <c r="C172" s="5" t="s">
        <v>166</v>
      </c>
      <c r="D172" s="13">
        <v>407331632</v>
      </c>
      <c r="E172" s="13"/>
      <c r="F172" s="13"/>
      <c r="G172" s="13"/>
      <c r="H172" s="13"/>
      <c r="I172" s="13"/>
      <c r="J172" s="69"/>
      <c r="K172" s="69"/>
      <c r="L172" s="13">
        <v>0</v>
      </c>
      <c r="M172" s="13">
        <v>407331632</v>
      </c>
    </row>
    <row r="173" spans="1:13" ht="42" customHeight="1">
      <c r="A173" s="6">
        <v>780040</v>
      </c>
      <c r="B173" s="4">
        <v>166</v>
      </c>
      <c r="C173" s="5" t="s">
        <v>167</v>
      </c>
      <c r="D173" s="13">
        <v>218873572</v>
      </c>
      <c r="E173" s="13"/>
      <c r="F173" s="13"/>
      <c r="G173" s="13"/>
      <c r="H173" s="13"/>
      <c r="I173" s="13"/>
      <c r="J173" s="69"/>
      <c r="K173" s="69"/>
      <c r="L173" s="13">
        <v>0</v>
      </c>
      <c r="M173" s="13">
        <v>218873572</v>
      </c>
    </row>
    <row r="174" spans="1:13" ht="42" customHeight="1">
      <c r="A174" s="6">
        <v>780146</v>
      </c>
      <c r="B174" s="2">
        <v>167</v>
      </c>
      <c r="C174" s="5" t="s">
        <v>168</v>
      </c>
      <c r="D174" s="13">
        <v>163253928</v>
      </c>
      <c r="E174" s="13"/>
      <c r="F174" s="13"/>
      <c r="G174" s="13"/>
      <c r="H174" s="13"/>
      <c r="I174" s="13"/>
      <c r="J174" s="69"/>
      <c r="K174" s="69"/>
      <c r="L174" s="13">
        <v>0</v>
      </c>
      <c r="M174" s="13">
        <v>163253928</v>
      </c>
    </row>
    <row r="175" spans="1:13" ht="42" customHeight="1">
      <c r="A175" s="6">
        <v>780368</v>
      </c>
      <c r="B175" s="4">
        <v>168</v>
      </c>
      <c r="C175" s="5" t="s">
        <v>169</v>
      </c>
      <c r="D175" s="13">
        <v>380457574</v>
      </c>
      <c r="E175" s="13"/>
      <c r="F175" s="13"/>
      <c r="G175" s="13"/>
      <c r="H175" s="13"/>
      <c r="I175" s="13"/>
      <c r="J175" s="69"/>
      <c r="K175" s="69"/>
      <c r="L175" s="13">
        <v>0</v>
      </c>
      <c r="M175" s="13">
        <v>380457574</v>
      </c>
    </row>
    <row r="176" spans="1:13" ht="42" customHeight="1">
      <c r="A176" s="6">
        <v>780106</v>
      </c>
      <c r="B176" s="2">
        <v>169</v>
      </c>
      <c r="C176" s="5" t="s">
        <v>170</v>
      </c>
      <c r="D176" s="13">
        <v>339181987</v>
      </c>
      <c r="E176" s="13"/>
      <c r="F176" s="13"/>
      <c r="G176" s="13"/>
      <c r="H176" s="13"/>
      <c r="I176" s="13"/>
      <c r="J176" s="69"/>
      <c r="K176" s="69"/>
      <c r="L176" s="13">
        <v>0</v>
      </c>
      <c r="M176" s="13">
        <v>339181987</v>
      </c>
    </row>
    <row r="177" spans="1:13" ht="42" customHeight="1">
      <c r="A177" s="6">
        <v>780115</v>
      </c>
      <c r="B177" s="4">
        <v>170</v>
      </c>
      <c r="C177" s="5" t="s">
        <v>171</v>
      </c>
      <c r="D177" s="13">
        <v>655092137</v>
      </c>
      <c r="E177" s="13"/>
      <c r="F177" s="13"/>
      <c r="G177" s="13"/>
      <c r="H177" s="13"/>
      <c r="I177" s="13"/>
      <c r="J177" s="69"/>
      <c r="K177" s="69"/>
      <c r="L177" s="13">
        <v>0</v>
      </c>
      <c r="M177" s="13">
        <v>655092137</v>
      </c>
    </row>
    <row r="178" spans="1:13" ht="42" customHeight="1">
      <c r="A178" s="6">
        <v>780120</v>
      </c>
      <c r="B178" s="2">
        <v>171</v>
      </c>
      <c r="C178" s="5" t="s">
        <v>172</v>
      </c>
      <c r="D178" s="13">
        <v>533026582</v>
      </c>
      <c r="E178" s="13"/>
      <c r="F178" s="13"/>
      <c r="G178" s="13"/>
      <c r="H178" s="13"/>
      <c r="I178" s="13"/>
      <c r="J178" s="69"/>
      <c r="K178" s="69"/>
      <c r="L178" s="13">
        <v>0</v>
      </c>
      <c r="M178" s="13">
        <v>533026582</v>
      </c>
    </row>
    <row r="179" spans="1:13" ht="42" customHeight="1">
      <c r="A179" s="6">
        <v>780134</v>
      </c>
      <c r="B179" s="4">
        <v>172</v>
      </c>
      <c r="C179" s="5" t="s">
        <v>173</v>
      </c>
      <c r="D179" s="13">
        <v>420708754</v>
      </c>
      <c r="E179" s="13"/>
      <c r="F179" s="13"/>
      <c r="G179" s="13"/>
      <c r="H179" s="13"/>
      <c r="I179" s="13"/>
      <c r="J179" s="69"/>
      <c r="K179" s="69"/>
      <c r="L179" s="13">
        <v>0</v>
      </c>
      <c r="M179" s="13">
        <v>420708754</v>
      </c>
    </row>
    <row r="180" spans="1:13" ht="42" customHeight="1">
      <c r="A180" s="6">
        <v>780101</v>
      </c>
      <c r="B180" s="2">
        <v>173</v>
      </c>
      <c r="C180" s="5" t="s">
        <v>174</v>
      </c>
      <c r="D180" s="13">
        <v>1163446865</v>
      </c>
      <c r="E180" s="13"/>
      <c r="F180" s="13"/>
      <c r="G180" s="13"/>
      <c r="H180" s="13"/>
      <c r="I180" s="13"/>
      <c r="J180" s="69"/>
      <c r="K180" s="69"/>
      <c r="L180" s="13">
        <v>0</v>
      </c>
      <c r="M180" s="13">
        <v>1163446865</v>
      </c>
    </row>
    <row r="181" spans="1:13" ht="42" customHeight="1">
      <c r="A181" s="6">
        <v>780161</v>
      </c>
      <c r="B181" s="4">
        <v>174</v>
      </c>
      <c r="C181" s="5" t="s">
        <v>175</v>
      </c>
      <c r="D181" s="13">
        <v>116910018</v>
      </c>
      <c r="E181" s="13"/>
      <c r="F181" s="13"/>
      <c r="G181" s="13"/>
      <c r="H181" s="13"/>
      <c r="I181" s="13"/>
      <c r="J181" s="69"/>
      <c r="K181" s="69"/>
      <c r="L181" s="13">
        <v>0</v>
      </c>
      <c r="M181" s="13">
        <v>116910018</v>
      </c>
    </row>
    <row r="182" spans="1:13" ht="42" customHeight="1">
      <c r="A182" s="6">
        <v>780147</v>
      </c>
      <c r="B182" s="2">
        <v>175</v>
      </c>
      <c r="C182" s="5" t="s">
        <v>176</v>
      </c>
      <c r="D182" s="13">
        <v>136763514</v>
      </c>
      <c r="E182" s="13"/>
      <c r="F182" s="13"/>
      <c r="G182" s="13"/>
      <c r="H182" s="13"/>
      <c r="I182" s="13"/>
      <c r="J182" s="69"/>
      <c r="K182" s="69"/>
      <c r="L182" s="13">
        <v>0</v>
      </c>
      <c r="M182" s="13">
        <v>136763514</v>
      </c>
    </row>
    <row r="183" spans="1:13" ht="42" customHeight="1">
      <c r="A183" s="6">
        <v>780111</v>
      </c>
      <c r="B183" s="4">
        <v>176</v>
      </c>
      <c r="C183" s="5" t="s">
        <v>177</v>
      </c>
      <c r="D183" s="13">
        <v>429571741</v>
      </c>
      <c r="E183" s="13"/>
      <c r="F183" s="13"/>
      <c r="G183" s="13"/>
      <c r="H183" s="13"/>
      <c r="I183" s="13"/>
      <c r="J183" s="69"/>
      <c r="K183" s="69"/>
      <c r="L183" s="13">
        <v>0</v>
      </c>
      <c r="M183" s="13">
        <v>429571741</v>
      </c>
    </row>
    <row r="184" spans="1:13" ht="42" customHeight="1">
      <c r="A184" s="6">
        <v>780112</v>
      </c>
      <c r="B184" s="2">
        <v>177</v>
      </c>
      <c r="C184" s="5" t="s">
        <v>178</v>
      </c>
      <c r="D184" s="13">
        <v>467427703</v>
      </c>
      <c r="E184" s="13"/>
      <c r="F184" s="13"/>
      <c r="G184" s="13"/>
      <c r="H184" s="13"/>
      <c r="I184" s="13"/>
      <c r="J184" s="69"/>
      <c r="K184" s="69"/>
      <c r="L184" s="13">
        <v>0</v>
      </c>
      <c r="M184" s="13">
        <v>467427703</v>
      </c>
    </row>
    <row r="185" spans="1:13" ht="42" customHeight="1">
      <c r="A185" s="6">
        <v>780056</v>
      </c>
      <c r="B185" s="4">
        <v>178</v>
      </c>
      <c r="C185" s="5" t="s">
        <v>179</v>
      </c>
      <c r="D185" s="13">
        <v>477652274</v>
      </c>
      <c r="E185" s="13"/>
      <c r="F185" s="13"/>
      <c r="G185" s="13"/>
      <c r="H185" s="13"/>
      <c r="I185" s="13"/>
      <c r="J185" s="69"/>
      <c r="K185" s="69"/>
      <c r="L185" s="13">
        <v>0</v>
      </c>
      <c r="M185" s="13">
        <v>477652274</v>
      </c>
    </row>
    <row r="186" spans="1:13" ht="42" customHeight="1">
      <c r="A186" s="6">
        <v>780022</v>
      </c>
      <c r="B186" s="2">
        <v>179</v>
      </c>
      <c r="C186" s="5" t="s">
        <v>180</v>
      </c>
      <c r="D186" s="13">
        <v>226258246</v>
      </c>
      <c r="E186" s="13"/>
      <c r="F186" s="13"/>
      <c r="G186" s="13"/>
      <c r="H186" s="13"/>
      <c r="I186" s="13"/>
      <c r="J186" s="69"/>
      <c r="K186" s="69"/>
      <c r="L186" s="13">
        <v>0</v>
      </c>
      <c r="M186" s="13">
        <v>226258246</v>
      </c>
    </row>
    <row r="187" spans="1:13" ht="42" customHeight="1">
      <c r="A187" s="6">
        <v>780180</v>
      </c>
      <c r="B187" s="4">
        <v>180</v>
      </c>
      <c r="C187" s="5" t="s">
        <v>181</v>
      </c>
      <c r="D187" s="13">
        <v>28687681</v>
      </c>
      <c r="E187" s="13"/>
      <c r="F187" s="13"/>
      <c r="G187" s="13"/>
      <c r="H187" s="13"/>
      <c r="I187" s="13"/>
      <c r="J187" s="69"/>
      <c r="K187" s="69"/>
      <c r="L187" s="13">
        <v>0</v>
      </c>
      <c r="M187" s="13">
        <v>28687681</v>
      </c>
    </row>
    <row r="188" spans="1:13" ht="42" customHeight="1">
      <c r="A188" s="6">
        <v>780163</v>
      </c>
      <c r="B188" s="2">
        <v>181</v>
      </c>
      <c r="C188" s="5" t="s">
        <v>182</v>
      </c>
      <c r="D188" s="13">
        <v>121671898</v>
      </c>
      <c r="E188" s="13"/>
      <c r="F188" s="13"/>
      <c r="G188" s="13"/>
      <c r="H188" s="13"/>
      <c r="I188" s="13"/>
      <c r="J188" s="69"/>
      <c r="K188" s="69"/>
      <c r="L188" s="13">
        <v>0</v>
      </c>
      <c r="M188" s="13">
        <v>121671898</v>
      </c>
    </row>
    <row r="189" spans="1:13" ht="42" customHeight="1">
      <c r="A189" s="6">
        <v>780075</v>
      </c>
      <c r="B189" s="4">
        <v>182</v>
      </c>
      <c r="C189" s="5" t="s">
        <v>183</v>
      </c>
      <c r="D189" s="13">
        <v>35533463</v>
      </c>
      <c r="E189" s="13"/>
      <c r="F189" s="13"/>
      <c r="G189" s="13"/>
      <c r="H189" s="13"/>
      <c r="I189" s="13"/>
      <c r="J189" s="69"/>
      <c r="K189" s="69"/>
      <c r="L189" s="13">
        <v>0</v>
      </c>
      <c r="M189" s="13">
        <v>35533463</v>
      </c>
    </row>
    <row r="190" spans="1:13" ht="42" customHeight="1">
      <c r="A190" s="6">
        <v>780049</v>
      </c>
      <c r="B190" s="2">
        <v>183</v>
      </c>
      <c r="C190" s="8" t="s">
        <v>184</v>
      </c>
      <c r="D190" s="13">
        <v>26343426</v>
      </c>
      <c r="E190" s="13"/>
      <c r="F190" s="13"/>
      <c r="G190" s="13"/>
      <c r="H190" s="13"/>
      <c r="I190" s="13"/>
      <c r="J190" s="69"/>
      <c r="K190" s="69"/>
      <c r="L190" s="13">
        <v>0</v>
      </c>
      <c r="M190" s="13">
        <v>26343426</v>
      </c>
    </row>
    <row r="191" spans="1:13" ht="42" customHeight="1">
      <c r="A191" s="6">
        <v>780131</v>
      </c>
      <c r="B191" s="4">
        <v>184</v>
      </c>
      <c r="C191" s="8" t="s">
        <v>185</v>
      </c>
      <c r="D191" s="13">
        <v>219177500</v>
      </c>
      <c r="E191" s="13"/>
      <c r="F191" s="13"/>
      <c r="G191" s="13"/>
      <c r="H191" s="13"/>
      <c r="I191" s="13"/>
      <c r="J191" s="69"/>
      <c r="K191" s="69"/>
      <c r="L191" s="13">
        <v>0</v>
      </c>
      <c r="M191" s="13">
        <v>219177500</v>
      </c>
    </row>
    <row r="192" spans="1:13" ht="42" customHeight="1">
      <c r="A192" s="6">
        <v>780224</v>
      </c>
      <c r="B192" s="2">
        <v>185</v>
      </c>
      <c r="C192" s="5" t="s">
        <v>186</v>
      </c>
      <c r="D192" s="13">
        <v>199956703</v>
      </c>
      <c r="E192" s="13"/>
      <c r="F192" s="13"/>
      <c r="G192" s="13"/>
      <c r="H192" s="13"/>
      <c r="I192" s="13"/>
      <c r="J192" s="69"/>
      <c r="K192" s="69"/>
      <c r="L192" s="13">
        <v>0</v>
      </c>
      <c r="M192" s="13">
        <v>199956703</v>
      </c>
    </row>
    <row r="193" spans="1:13" ht="42" customHeight="1">
      <c r="A193" s="6">
        <v>780211</v>
      </c>
      <c r="B193" s="4">
        <v>186</v>
      </c>
      <c r="C193" s="3" t="s">
        <v>187</v>
      </c>
      <c r="D193" s="13">
        <v>69768607</v>
      </c>
      <c r="E193" s="13"/>
      <c r="F193" s="13"/>
      <c r="G193" s="13"/>
      <c r="H193" s="13"/>
      <c r="I193" s="13"/>
      <c r="J193" s="69"/>
      <c r="K193" s="69"/>
      <c r="L193" s="13">
        <v>0</v>
      </c>
      <c r="M193" s="13">
        <v>69768607</v>
      </c>
    </row>
    <row r="194" spans="1:13" ht="42" customHeight="1">
      <c r="A194" s="4">
        <v>780435</v>
      </c>
      <c r="B194" s="2">
        <v>187</v>
      </c>
      <c r="C194" s="3" t="s">
        <v>188</v>
      </c>
      <c r="D194" s="13">
        <v>13873192</v>
      </c>
      <c r="E194" s="13"/>
      <c r="F194" s="13"/>
      <c r="G194" s="13"/>
      <c r="H194" s="13"/>
      <c r="I194" s="13"/>
      <c r="J194" s="69"/>
      <c r="K194" s="69"/>
      <c r="L194" s="13">
        <v>0</v>
      </c>
      <c r="M194" s="13">
        <v>13873192</v>
      </c>
    </row>
    <row r="195" spans="1:13" ht="42" customHeight="1">
      <c r="A195" s="6">
        <v>780402</v>
      </c>
      <c r="B195" s="4">
        <v>188</v>
      </c>
      <c r="C195" s="5" t="s">
        <v>189</v>
      </c>
      <c r="D195" s="13">
        <v>4303500</v>
      </c>
      <c r="E195" s="13"/>
      <c r="F195" s="13"/>
      <c r="G195" s="13"/>
      <c r="H195" s="13"/>
      <c r="I195" s="13"/>
      <c r="J195" s="69"/>
      <c r="K195" s="69"/>
      <c r="L195" s="13">
        <v>0</v>
      </c>
      <c r="M195" s="13">
        <v>4303500</v>
      </c>
    </row>
    <row r="196" spans="1:13" ht="42" customHeight="1">
      <c r="A196" s="6">
        <v>780391</v>
      </c>
      <c r="B196" s="2">
        <v>189</v>
      </c>
      <c r="C196" s="5" t="s">
        <v>190</v>
      </c>
      <c r="D196" s="13">
        <v>2610436</v>
      </c>
      <c r="E196" s="13"/>
      <c r="F196" s="13"/>
      <c r="G196" s="13"/>
      <c r="H196" s="13"/>
      <c r="I196" s="13"/>
      <c r="J196" s="69"/>
      <c r="K196" s="69"/>
      <c r="L196" s="13">
        <v>0</v>
      </c>
      <c r="M196" s="13">
        <v>2610436</v>
      </c>
    </row>
    <row r="197" spans="1:13" ht="42" customHeight="1">
      <c r="A197" s="4">
        <v>780254</v>
      </c>
      <c r="B197" s="4">
        <v>190</v>
      </c>
      <c r="C197" s="3" t="s">
        <v>191</v>
      </c>
      <c r="D197" s="13">
        <v>32898475</v>
      </c>
      <c r="E197" s="13"/>
      <c r="F197" s="13"/>
      <c r="G197" s="13"/>
      <c r="H197" s="13"/>
      <c r="I197" s="13"/>
      <c r="J197" s="69"/>
      <c r="K197" s="69"/>
      <c r="L197" s="13">
        <v>0</v>
      </c>
      <c r="M197" s="13">
        <v>32898475</v>
      </c>
    </row>
    <row r="198" spans="1:13" ht="42" customHeight="1">
      <c r="A198" s="6">
        <v>780376</v>
      </c>
      <c r="B198" s="2">
        <v>191</v>
      </c>
      <c r="C198" s="3" t="s">
        <v>192</v>
      </c>
      <c r="D198" s="13">
        <v>1081675712</v>
      </c>
      <c r="E198" s="13"/>
      <c r="F198" s="13"/>
      <c r="G198" s="13"/>
      <c r="H198" s="13"/>
      <c r="I198" s="13"/>
      <c r="J198" s="69"/>
      <c r="K198" s="69"/>
      <c r="L198" s="13">
        <v>0</v>
      </c>
      <c r="M198" s="13">
        <v>1081675712</v>
      </c>
    </row>
    <row r="199" spans="1:13" ht="42" customHeight="1">
      <c r="A199" s="4">
        <v>780549</v>
      </c>
      <c r="B199" s="4">
        <v>192</v>
      </c>
      <c r="C199" s="3" t="s">
        <v>193</v>
      </c>
      <c r="D199" s="13">
        <v>8013790</v>
      </c>
      <c r="E199" s="13"/>
      <c r="F199" s="13"/>
      <c r="G199" s="13"/>
      <c r="H199" s="13"/>
      <c r="I199" s="13"/>
      <c r="J199" s="69"/>
      <c r="K199" s="69"/>
      <c r="L199" s="13">
        <v>0</v>
      </c>
      <c r="M199" s="13">
        <v>8013790</v>
      </c>
    </row>
    <row r="200" spans="1:13" ht="42" customHeight="1">
      <c r="A200" s="4">
        <v>780727</v>
      </c>
      <c r="B200" s="2">
        <v>193</v>
      </c>
      <c r="C200" s="3" t="s">
        <v>194</v>
      </c>
      <c r="D200" s="13">
        <v>0</v>
      </c>
      <c r="E200" s="13"/>
      <c r="F200" s="13"/>
      <c r="G200" s="13"/>
      <c r="H200" s="13"/>
      <c r="I200" s="13"/>
      <c r="J200" s="69"/>
      <c r="K200" s="69"/>
      <c r="L200" s="13">
        <v>0</v>
      </c>
      <c r="M200" s="13">
        <v>0</v>
      </c>
    </row>
    <row r="201" spans="1:13" ht="42" customHeight="1">
      <c r="A201" s="6">
        <v>780222</v>
      </c>
      <c r="B201" s="4">
        <v>194</v>
      </c>
      <c r="C201" s="5" t="s">
        <v>195</v>
      </c>
      <c r="D201" s="13">
        <v>844556</v>
      </c>
      <c r="E201" s="13"/>
      <c r="F201" s="13"/>
      <c r="G201" s="13"/>
      <c r="H201" s="13"/>
      <c r="I201" s="13"/>
      <c r="J201" s="69"/>
      <c r="K201" s="69"/>
      <c r="L201" s="13">
        <v>0</v>
      </c>
      <c r="M201" s="13">
        <v>844556</v>
      </c>
    </row>
    <row r="202" spans="1:13" ht="42" customHeight="1">
      <c r="A202" s="6">
        <v>780204</v>
      </c>
      <c r="B202" s="2">
        <v>195</v>
      </c>
      <c r="C202" s="5" t="s">
        <v>196</v>
      </c>
      <c r="D202" s="13">
        <v>9258777</v>
      </c>
      <c r="E202" s="13"/>
      <c r="F202" s="13"/>
      <c r="G202" s="13"/>
      <c r="H202" s="13"/>
      <c r="I202" s="13"/>
      <c r="J202" s="69"/>
      <c r="K202" s="69"/>
      <c r="L202" s="13">
        <v>0</v>
      </c>
      <c r="M202" s="13">
        <v>9258777</v>
      </c>
    </row>
    <row r="203" spans="1:13" ht="42" customHeight="1">
      <c r="A203" s="6">
        <v>780234</v>
      </c>
      <c r="B203" s="4">
        <v>196</v>
      </c>
      <c r="C203" s="5" t="s">
        <v>197</v>
      </c>
      <c r="D203" s="13">
        <v>1633940</v>
      </c>
      <c r="E203" s="13"/>
      <c r="F203" s="13"/>
      <c r="G203" s="13"/>
      <c r="H203" s="13"/>
      <c r="I203" s="13"/>
      <c r="J203" s="69"/>
      <c r="K203" s="69"/>
      <c r="L203" s="13">
        <v>0</v>
      </c>
      <c r="M203" s="13">
        <v>1633940</v>
      </c>
    </row>
    <row r="204" spans="1:13" ht="42" customHeight="1">
      <c r="A204" s="4">
        <v>780251</v>
      </c>
      <c r="B204" s="2">
        <v>197</v>
      </c>
      <c r="C204" s="5" t="s">
        <v>198</v>
      </c>
      <c r="D204" s="13">
        <v>8464476</v>
      </c>
      <c r="E204" s="13"/>
      <c r="F204" s="13"/>
      <c r="G204" s="13"/>
      <c r="H204" s="13"/>
      <c r="I204" s="13"/>
      <c r="J204" s="69"/>
      <c r="K204" s="69"/>
      <c r="L204" s="13">
        <v>0</v>
      </c>
      <c r="M204" s="13">
        <v>8464476</v>
      </c>
    </row>
    <row r="205" spans="1:13" ht="42" customHeight="1">
      <c r="A205" s="6">
        <v>780429</v>
      </c>
      <c r="B205" s="4">
        <v>198</v>
      </c>
      <c r="C205" s="5" t="s">
        <v>199</v>
      </c>
      <c r="D205" s="13">
        <v>171402291.30000001</v>
      </c>
      <c r="E205" s="13"/>
      <c r="F205" s="13"/>
      <c r="G205" s="13"/>
      <c r="H205" s="13"/>
      <c r="I205" s="13"/>
      <c r="J205" s="69"/>
      <c r="K205" s="69"/>
      <c r="L205" s="13">
        <v>0</v>
      </c>
      <c r="M205" s="13">
        <v>171402291.30000001</v>
      </c>
    </row>
    <row r="206" spans="1:13" ht="42" customHeight="1">
      <c r="A206" s="6">
        <v>780277</v>
      </c>
      <c r="B206" s="2">
        <v>199</v>
      </c>
      <c r="C206" s="5" t="s">
        <v>200</v>
      </c>
      <c r="D206" s="13">
        <v>2970666</v>
      </c>
      <c r="E206" s="13"/>
      <c r="F206" s="13"/>
      <c r="G206" s="13"/>
      <c r="H206" s="13"/>
      <c r="I206" s="13"/>
      <c r="J206" s="69"/>
      <c r="K206" s="69"/>
      <c r="L206" s="13">
        <v>0</v>
      </c>
      <c r="M206" s="13">
        <v>2970666</v>
      </c>
    </row>
    <row r="207" spans="1:13" ht="42" customHeight="1">
      <c r="A207" s="6">
        <v>780210</v>
      </c>
      <c r="B207" s="4">
        <v>200</v>
      </c>
      <c r="C207" s="5" t="s">
        <v>201</v>
      </c>
      <c r="D207" s="13">
        <v>11385594</v>
      </c>
      <c r="E207" s="13"/>
      <c r="F207" s="13"/>
      <c r="G207" s="13"/>
      <c r="H207" s="13"/>
      <c r="I207" s="13"/>
      <c r="J207" s="69"/>
      <c r="K207" s="69"/>
      <c r="L207" s="13">
        <v>0</v>
      </c>
      <c r="M207" s="13">
        <v>11385594</v>
      </c>
    </row>
    <row r="208" spans="1:13" ht="42" customHeight="1">
      <c r="A208" s="6">
        <v>780231</v>
      </c>
      <c r="B208" s="2">
        <v>201</v>
      </c>
      <c r="C208" s="3" t="s">
        <v>202</v>
      </c>
      <c r="D208" s="13">
        <v>109466731</v>
      </c>
      <c r="E208" s="13"/>
      <c r="F208" s="13"/>
      <c r="G208" s="13"/>
      <c r="H208" s="13"/>
      <c r="I208" s="13"/>
      <c r="J208" s="69"/>
      <c r="K208" s="69"/>
      <c r="L208" s="13">
        <v>0</v>
      </c>
      <c r="M208" s="13">
        <v>109466731</v>
      </c>
    </row>
    <row r="209" spans="1:13" ht="42" customHeight="1">
      <c r="A209" s="6">
        <v>780250</v>
      </c>
      <c r="B209" s="4">
        <v>202</v>
      </c>
      <c r="C209" s="5" t="s">
        <v>203</v>
      </c>
      <c r="D209" s="13">
        <v>87019889</v>
      </c>
      <c r="E209" s="13"/>
      <c r="F209" s="13"/>
      <c r="G209" s="13"/>
      <c r="H209" s="13"/>
      <c r="I209" s="13"/>
      <c r="J209" s="69"/>
      <c r="K209" s="69"/>
      <c r="L209" s="13">
        <v>0</v>
      </c>
      <c r="M209" s="13">
        <v>87019889</v>
      </c>
    </row>
    <row r="210" spans="1:13" ht="42" customHeight="1">
      <c r="A210" s="4">
        <v>780235</v>
      </c>
      <c r="B210" s="2">
        <v>203</v>
      </c>
      <c r="C210" s="3" t="s">
        <v>204</v>
      </c>
      <c r="D210" s="13">
        <v>1932743</v>
      </c>
      <c r="E210" s="13"/>
      <c r="F210" s="13"/>
      <c r="G210" s="13"/>
      <c r="H210" s="13"/>
      <c r="I210" s="13"/>
      <c r="J210" s="69"/>
      <c r="K210" s="69"/>
      <c r="L210" s="13">
        <v>0</v>
      </c>
      <c r="M210" s="13">
        <v>1932743</v>
      </c>
    </row>
    <row r="211" spans="1:13" ht="42" customHeight="1">
      <c r="A211" s="6">
        <v>780212</v>
      </c>
      <c r="B211" s="4">
        <v>204</v>
      </c>
      <c r="C211" s="5" t="s">
        <v>205</v>
      </c>
      <c r="D211" s="13">
        <v>3777508</v>
      </c>
      <c r="E211" s="13"/>
      <c r="F211" s="13"/>
      <c r="G211" s="13"/>
      <c r="H211" s="13"/>
      <c r="I211" s="13"/>
      <c r="J211" s="69"/>
      <c r="K211" s="69"/>
      <c r="L211" s="13">
        <v>0</v>
      </c>
      <c r="M211" s="13">
        <v>3777508</v>
      </c>
    </row>
    <row r="212" spans="1:13" ht="42" customHeight="1">
      <c r="A212" s="6">
        <v>780252</v>
      </c>
      <c r="B212" s="2">
        <v>205</v>
      </c>
      <c r="C212" s="5" t="s">
        <v>206</v>
      </c>
      <c r="D212" s="13">
        <v>58438263</v>
      </c>
      <c r="E212" s="13"/>
      <c r="F212" s="13"/>
      <c r="G212" s="13"/>
      <c r="H212" s="13"/>
      <c r="I212" s="13"/>
      <c r="J212" s="69"/>
      <c r="K212" s="69"/>
      <c r="L212" s="13">
        <v>0</v>
      </c>
      <c r="M212" s="13">
        <v>58438263</v>
      </c>
    </row>
    <row r="213" spans="1:13" ht="42" customHeight="1">
      <c r="A213" s="4">
        <v>780283</v>
      </c>
      <c r="B213" s="4">
        <v>206</v>
      </c>
      <c r="C213" s="3" t="s">
        <v>207</v>
      </c>
      <c r="D213" s="13">
        <v>0</v>
      </c>
      <c r="E213" s="13"/>
      <c r="F213" s="13"/>
      <c r="G213" s="13"/>
      <c r="H213" s="13"/>
      <c r="I213" s="13"/>
      <c r="J213" s="69"/>
      <c r="K213" s="69"/>
      <c r="L213" s="13">
        <v>0</v>
      </c>
      <c r="M213" s="13">
        <v>0</v>
      </c>
    </row>
    <row r="214" spans="1:13" ht="42" customHeight="1">
      <c r="A214" s="6">
        <v>780221</v>
      </c>
      <c r="B214" s="2">
        <v>207</v>
      </c>
      <c r="C214" s="5" t="s">
        <v>208</v>
      </c>
      <c r="D214" s="13">
        <v>577184</v>
      </c>
      <c r="E214" s="13"/>
      <c r="F214" s="13"/>
      <c r="G214" s="13"/>
      <c r="H214" s="13"/>
      <c r="I214" s="13"/>
      <c r="J214" s="69"/>
      <c r="K214" s="69"/>
      <c r="L214" s="13">
        <v>0</v>
      </c>
      <c r="M214" s="13">
        <v>577184</v>
      </c>
    </row>
    <row r="215" spans="1:13" ht="42" customHeight="1">
      <c r="A215" s="6">
        <v>780193</v>
      </c>
      <c r="B215" s="4">
        <v>208</v>
      </c>
      <c r="C215" s="5" t="s">
        <v>209</v>
      </c>
      <c r="D215" s="13">
        <v>5815148</v>
      </c>
      <c r="E215" s="13"/>
      <c r="F215" s="13"/>
      <c r="G215" s="13"/>
      <c r="H215" s="13"/>
      <c r="I215" s="13"/>
      <c r="J215" s="69"/>
      <c r="K215" s="69"/>
      <c r="L215" s="13">
        <v>0</v>
      </c>
      <c r="M215" s="13">
        <v>5815148</v>
      </c>
    </row>
    <row r="216" spans="1:13" ht="42" customHeight="1">
      <c r="A216" s="6">
        <v>780208</v>
      </c>
      <c r="B216" s="2">
        <v>209</v>
      </c>
      <c r="C216" s="5" t="s">
        <v>210</v>
      </c>
      <c r="D216" s="13">
        <v>683284</v>
      </c>
      <c r="E216" s="13"/>
      <c r="F216" s="13"/>
      <c r="G216" s="13"/>
      <c r="H216" s="13"/>
      <c r="I216" s="13"/>
      <c r="J216" s="69"/>
      <c r="K216" s="69"/>
      <c r="L216" s="13">
        <v>0</v>
      </c>
      <c r="M216" s="13">
        <v>683284</v>
      </c>
    </row>
    <row r="217" spans="1:13" ht="42" customHeight="1">
      <c r="A217" s="4">
        <v>780238</v>
      </c>
      <c r="B217" s="4">
        <v>210</v>
      </c>
      <c r="C217" s="3" t="s">
        <v>211</v>
      </c>
      <c r="D217" s="13">
        <v>1602406</v>
      </c>
      <c r="E217" s="13"/>
      <c r="F217" s="13"/>
      <c r="G217" s="13"/>
      <c r="H217" s="13"/>
      <c r="I217" s="13"/>
      <c r="J217" s="69"/>
      <c r="K217" s="69"/>
      <c r="L217" s="13">
        <v>0</v>
      </c>
      <c r="M217" s="13">
        <v>1602406</v>
      </c>
    </row>
    <row r="218" spans="1:13" ht="42" customHeight="1">
      <c r="A218" s="6">
        <v>780239</v>
      </c>
      <c r="B218" s="2">
        <v>211</v>
      </c>
      <c r="C218" s="5" t="s">
        <v>212</v>
      </c>
      <c r="D218" s="13">
        <v>1725369</v>
      </c>
      <c r="E218" s="13"/>
      <c r="F218" s="13"/>
      <c r="G218" s="13"/>
      <c r="H218" s="13"/>
      <c r="I218" s="13"/>
      <c r="J218" s="69"/>
      <c r="K218" s="69"/>
      <c r="L218" s="13">
        <v>0</v>
      </c>
      <c r="M218" s="13">
        <v>1725369</v>
      </c>
    </row>
    <row r="219" spans="1:13" ht="42" customHeight="1">
      <c r="A219" s="6">
        <v>780200</v>
      </c>
      <c r="B219" s="4">
        <v>212</v>
      </c>
      <c r="C219" s="5" t="s">
        <v>213</v>
      </c>
      <c r="D219" s="13">
        <v>3257113</v>
      </c>
      <c r="E219" s="13"/>
      <c r="F219" s="13"/>
      <c r="G219" s="13"/>
      <c r="H219" s="13"/>
      <c r="I219" s="13"/>
      <c r="J219" s="69"/>
      <c r="K219" s="69"/>
      <c r="L219" s="13">
        <v>0</v>
      </c>
      <c r="M219" s="13">
        <v>3257113</v>
      </c>
    </row>
    <row r="220" spans="1:13" ht="42" customHeight="1">
      <c r="A220" s="6">
        <v>780276</v>
      </c>
      <c r="B220" s="2">
        <v>213</v>
      </c>
      <c r="C220" s="5" t="s">
        <v>214</v>
      </c>
      <c r="D220" s="13">
        <v>0</v>
      </c>
      <c r="E220" s="13"/>
      <c r="F220" s="13"/>
      <c r="G220" s="13"/>
      <c r="H220" s="13"/>
      <c r="I220" s="13"/>
      <c r="J220" s="69"/>
      <c r="K220" s="69"/>
      <c r="L220" s="13">
        <v>0</v>
      </c>
      <c r="M220" s="13">
        <v>0</v>
      </c>
    </row>
    <row r="221" spans="1:13" ht="42" customHeight="1">
      <c r="A221" s="6">
        <v>780227</v>
      </c>
      <c r="B221" s="4">
        <v>214</v>
      </c>
      <c r="C221" s="5" t="s">
        <v>215</v>
      </c>
      <c r="D221" s="13">
        <v>249479377</v>
      </c>
      <c r="E221" s="13"/>
      <c r="F221" s="13"/>
      <c r="G221" s="13"/>
      <c r="H221" s="13"/>
      <c r="I221" s="13"/>
      <c r="J221" s="69"/>
      <c r="K221" s="69"/>
      <c r="L221" s="13">
        <v>0</v>
      </c>
      <c r="M221" s="13">
        <v>249479377</v>
      </c>
    </row>
    <row r="222" spans="1:13" ht="42" customHeight="1">
      <c r="A222" s="6">
        <v>780229</v>
      </c>
      <c r="B222" s="2">
        <v>215</v>
      </c>
      <c r="C222" s="3" t="s">
        <v>216</v>
      </c>
      <c r="D222" s="13">
        <v>42388</v>
      </c>
      <c r="E222" s="13"/>
      <c r="F222" s="13"/>
      <c r="G222" s="13"/>
      <c r="H222" s="13"/>
      <c r="I222" s="13"/>
      <c r="J222" s="69"/>
      <c r="K222" s="69"/>
      <c r="L222" s="13">
        <v>0</v>
      </c>
      <c r="M222" s="13">
        <v>42388</v>
      </c>
    </row>
    <row r="223" spans="1:13" ht="42" customHeight="1">
      <c r="A223" s="4">
        <v>780323</v>
      </c>
      <c r="B223" s="4">
        <v>216</v>
      </c>
      <c r="C223" s="3" t="s">
        <v>217</v>
      </c>
      <c r="D223" s="13">
        <v>240109326</v>
      </c>
      <c r="E223" s="13"/>
      <c r="F223" s="13"/>
      <c r="G223" s="13"/>
      <c r="H223" s="13"/>
      <c r="I223" s="13"/>
      <c r="J223" s="69"/>
      <c r="K223" s="69"/>
      <c r="L223" s="13">
        <v>0</v>
      </c>
      <c r="M223" s="13">
        <v>240109326</v>
      </c>
    </row>
    <row r="224" spans="1:13" ht="42" customHeight="1">
      <c r="A224" s="4">
        <v>780308</v>
      </c>
      <c r="B224" s="2">
        <v>217</v>
      </c>
      <c r="C224" s="3" t="s">
        <v>218</v>
      </c>
      <c r="D224" s="13">
        <v>12991529</v>
      </c>
      <c r="E224" s="13"/>
      <c r="F224" s="13"/>
      <c r="G224" s="13"/>
      <c r="H224" s="13"/>
      <c r="I224" s="13"/>
      <c r="J224" s="69"/>
      <c r="K224" s="69"/>
      <c r="L224" s="13">
        <v>0</v>
      </c>
      <c r="M224" s="13">
        <v>12991529</v>
      </c>
    </row>
    <row r="225" spans="1:13" ht="42" customHeight="1">
      <c r="A225" s="4">
        <v>780339</v>
      </c>
      <c r="B225" s="4">
        <v>218</v>
      </c>
      <c r="C225" s="3" t="s">
        <v>219</v>
      </c>
      <c r="D225" s="13">
        <v>77896514</v>
      </c>
      <c r="E225" s="13"/>
      <c r="F225" s="13"/>
      <c r="G225" s="13"/>
      <c r="H225" s="13"/>
      <c r="I225" s="13"/>
      <c r="J225" s="69"/>
      <c r="K225" s="69"/>
      <c r="L225" s="13">
        <v>0</v>
      </c>
      <c r="M225" s="13">
        <v>77896514</v>
      </c>
    </row>
    <row r="226" spans="1:13" ht="42" customHeight="1">
      <c r="A226" s="4">
        <v>780324</v>
      </c>
      <c r="B226" s="2">
        <v>219</v>
      </c>
      <c r="C226" s="3" t="s">
        <v>220</v>
      </c>
      <c r="D226" s="13">
        <v>0</v>
      </c>
      <c r="E226" s="13"/>
      <c r="F226" s="13"/>
      <c r="G226" s="13"/>
      <c r="H226" s="13"/>
      <c r="I226" s="13"/>
      <c r="J226" s="69"/>
      <c r="K226" s="69"/>
      <c r="L226" s="13">
        <v>0</v>
      </c>
      <c r="M226" s="13">
        <v>0</v>
      </c>
    </row>
    <row r="227" spans="1:13" ht="42" customHeight="1">
      <c r="A227" s="4">
        <v>780326</v>
      </c>
      <c r="B227" s="4">
        <v>220</v>
      </c>
      <c r="C227" s="3" t="s">
        <v>221</v>
      </c>
      <c r="D227" s="13">
        <v>0</v>
      </c>
      <c r="E227" s="13"/>
      <c r="F227" s="13"/>
      <c r="G227" s="13"/>
      <c r="H227" s="13"/>
      <c r="I227" s="13"/>
      <c r="J227" s="69"/>
      <c r="K227" s="69"/>
      <c r="L227" s="13">
        <v>0</v>
      </c>
      <c r="M227" s="13">
        <v>0</v>
      </c>
    </row>
    <row r="228" spans="1:13" ht="42" customHeight="1">
      <c r="A228" s="4">
        <v>780363</v>
      </c>
      <c r="B228" s="2">
        <v>221</v>
      </c>
      <c r="C228" s="3" t="s">
        <v>222</v>
      </c>
      <c r="D228" s="13">
        <v>44291488</v>
      </c>
      <c r="E228" s="13"/>
      <c r="F228" s="13"/>
      <c r="G228" s="13"/>
      <c r="H228" s="13"/>
      <c r="I228" s="13"/>
      <c r="J228" s="69"/>
      <c r="K228" s="69"/>
      <c r="L228" s="13">
        <v>0</v>
      </c>
      <c r="M228" s="13">
        <v>44291488</v>
      </c>
    </row>
    <row r="229" spans="1:13" ht="42" customHeight="1">
      <c r="A229" s="4">
        <v>780340</v>
      </c>
      <c r="B229" s="4">
        <v>222</v>
      </c>
      <c r="C229" s="3" t="s">
        <v>223</v>
      </c>
      <c r="D229" s="13">
        <v>9590859</v>
      </c>
      <c r="E229" s="13"/>
      <c r="F229" s="13"/>
      <c r="G229" s="13"/>
      <c r="H229" s="13"/>
      <c r="I229" s="13"/>
      <c r="J229" s="69"/>
      <c r="K229" s="69"/>
      <c r="L229" s="13">
        <v>0</v>
      </c>
      <c r="M229" s="13">
        <v>9590859</v>
      </c>
    </row>
    <row r="230" spans="1:13" ht="42" customHeight="1">
      <c r="A230" s="4">
        <v>780355</v>
      </c>
      <c r="B230" s="2">
        <v>223</v>
      </c>
      <c r="C230" s="3" t="s">
        <v>224</v>
      </c>
      <c r="D230" s="13">
        <v>8013790</v>
      </c>
      <c r="E230" s="13"/>
      <c r="F230" s="13"/>
      <c r="G230" s="13"/>
      <c r="H230" s="13"/>
      <c r="I230" s="13"/>
      <c r="J230" s="69"/>
      <c r="K230" s="69"/>
      <c r="L230" s="13">
        <v>0</v>
      </c>
      <c r="M230" s="13">
        <v>8013790</v>
      </c>
    </row>
    <row r="231" spans="1:13" ht="42" customHeight="1">
      <c r="A231" s="4">
        <v>780357</v>
      </c>
      <c r="B231" s="4">
        <v>224</v>
      </c>
      <c r="C231" s="3" t="s">
        <v>225</v>
      </c>
      <c r="D231" s="13">
        <v>44533024</v>
      </c>
      <c r="E231" s="13"/>
      <c r="F231" s="13"/>
      <c r="G231" s="13"/>
      <c r="H231" s="13"/>
      <c r="I231" s="13"/>
      <c r="J231" s="69"/>
      <c r="K231" s="69"/>
      <c r="L231" s="13">
        <v>0</v>
      </c>
      <c r="M231" s="13">
        <v>44533024</v>
      </c>
    </row>
    <row r="232" spans="1:13" ht="42" customHeight="1">
      <c r="A232" s="4">
        <v>780361</v>
      </c>
      <c r="B232" s="2">
        <v>225</v>
      </c>
      <c r="C232" s="3" t="s">
        <v>226</v>
      </c>
      <c r="D232" s="13">
        <v>42284651</v>
      </c>
      <c r="E232" s="13"/>
      <c r="F232" s="13"/>
      <c r="G232" s="13"/>
      <c r="H232" s="13"/>
      <c r="I232" s="13"/>
      <c r="J232" s="69"/>
      <c r="K232" s="69"/>
      <c r="L232" s="13">
        <v>0</v>
      </c>
      <c r="M232" s="13">
        <v>42284651</v>
      </c>
    </row>
    <row r="233" spans="1:13" ht="42" customHeight="1">
      <c r="A233" s="4">
        <v>780371</v>
      </c>
      <c r="B233" s="4">
        <v>226</v>
      </c>
      <c r="C233" s="3" t="s">
        <v>227</v>
      </c>
      <c r="D233" s="13">
        <v>351013863</v>
      </c>
      <c r="E233" s="13"/>
      <c r="F233" s="13"/>
      <c r="G233" s="13"/>
      <c r="H233" s="13"/>
      <c r="I233" s="13"/>
      <c r="J233" s="69"/>
      <c r="K233" s="69"/>
      <c r="L233" s="13">
        <v>0</v>
      </c>
      <c r="M233" s="13">
        <v>351013863</v>
      </c>
    </row>
    <row r="234" spans="1:13" ht="42" customHeight="1">
      <c r="A234" s="4">
        <v>780372</v>
      </c>
      <c r="B234" s="2">
        <v>227</v>
      </c>
      <c r="C234" s="3" t="s">
        <v>228</v>
      </c>
      <c r="D234" s="13">
        <v>45751724</v>
      </c>
      <c r="E234" s="13"/>
      <c r="F234" s="13"/>
      <c r="G234" s="13"/>
      <c r="H234" s="13"/>
      <c r="I234" s="13"/>
      <c r="J234" s="69"/>
      <c r="K234" s="69"/>
      <c r="L234" s="13">
        <v>0</v>
      </c>
      <c r="M234" s="13">
        <v>45751724</v>
      </c>
    </row>
    <row r="235" spans="1:13" ht="42" customHeight="1">
      <c r="A235" s="4">
        <v>780396</v>
      </c>
      <c r="B235" s="4">
        <v>228</v>
      </c>
      <c r="C235" s="3" t="s">
        <v>229</v>
      </c>
      <c r="D235" s="13">
        <v>436900602</v>
      </c>
      <c r="E235" s="13"/>
      <c r="F235" s="13"/>
      <c r="G235" s="13"/>
      <c r="H235" s="13"/>
      <c r="I235" s="13"/>
      <c r="J235" s="69"/>
      <c r="K235" s="69"/>
      <c r="L235" s="13">
        <v>0</v>
      </c>
      <c r="M235" s="13">
        <v>436900602</v>
      </c>
    </row>
    <row r="236" spans="1:13" ht="42" customHeight="1">
      <c r="A236" s="4">
        <v>780382</v>
      </c>
      <c r="B236" s="2">
        <v>229</v>
      </c>
      <c r="C236" s="3" t="s">
        <v>230</v>
      </c>
      <c r="D236" s="13">
        <v>246152</v>
      </c>
      <c r="E236" s="13"/>
      <c r="F236" s="13"/>
      <c r="G236" s="13"/>
      <c r="H236" s="13"/>
      <c r="I236" s="13"/>
      <c r="J236" s="69"/>
      <c r="K236" s="69"/>
      <c r="L236" s="13">
        <v>0</v>
      </c>
      <c r="M236" s="13">
        <v>246152</v>
      </c>
    </row>
    <row r="237" spans="1:13" ht="42" customHeight="1">
      <c r="A237" s="4">
        <v>780374</v>
      </c>
      <c r="B237" s="4">
        <v>230</v>
      </c>
      <c r="C237" s="3" t="s">
        <v>231</v>
      </c>
      <c r="D237" s="13">
        <v>45616938</v>
      </c>
      <c r="E237" s="13"/>
      <c r="F237" s="13"/>
      <c r="G237" s="13"/>
      <c r="H237" s="13"/>
      <c r="I237" s="13"/>
      <c r="J237" s="69"/>
      <c r="K237" s="69"/>
      <c r="L237" s="13">
        <v>0</v>
      </c>
      <c r="M237" s="13">
        <v>45616938</v>
      </c>
    </row>
    <row r="238" spans="1:13" ht="42" customHeight="1">
      <c r="A238" s="4">
        <v>780481</v>
      </c>
      <c r="B238" s="2">
        <v>231</v>
      </c>
      <c r="C238" s="3" t="s">
        <v>232</v>
      </c>
      <c r="D238" s="13">
        <v>38551603</v>
      </c>
      <c r="E238" s="13"/>
      <c r="F238" s="13"/>
      <c r="G238" s="13"/>
      <c r="H238" s="13"/>
      <c r="I238" s="13"/>
      <c r="J238" s="69"/>
      <c r="K238" s="69"/>
      <c r="L238" s="13">
        <v>0</v>
      </c>
      <c r="M238" s="13">
        <v>38551603</v>
      </c>
    </row>
    <row r="239" spans="1:13" ht="42" customHeight="1">
      <c r="A239" s="4">
        <v>780411</v>
      </c>
      <c r="B239" s="4">
        <v>232</v>
      </c>
      <c r="C239" s="3" t="s">
        <v>233</v>
      </c>
      <c r="D239" s="13">
        <v>41531715</v>
      </c>
      <c r="E239" s="13"/>
      <c r="F239" s="13"/>
      <c r="G239" s="13"/>
      <c r="H239" s="13"/>
      <c r="I239" s="13"/>
      <c r="J239" s="69"/>
      <c r="K239" s="69"/>
      <c r="L239" s="13">
        <v>0</v>
      </c>
      <c r="M239" s="13">
        <v>41531715</v>
      </c>
    </row>
    <row r="240" spans="1:13" ht="42" customHeight="1">
      <c r="A240" s="4">
        <v>780418</v>
      </c>
      <c r="B240" s="2">
        <v>233</v>
      </c>
      <c r="C240" s="3" t="s">
        <v>234</v>
      </c>
      <c r="D240" s="13">
        <v>260973</v>
      </c>
      <c r="E240" s="13"/>
      <c r="F240" s="13"/>
      <c r="G240" s="13"/>
      <c r="H240" s="13"/>
      <c r="I240" s="13"/>
      <c r="J240" s="69"/>
      <c r="K240" s="69"/>
      <c r="L240" s="13">
        <v>0</v>
      </c>
      <c r="M240" s="13">
        <v>260973</v>
      </c>
    </row>
    <row r="241" spans="1:13" ht="42" customHeight="1">
      <c r="A241" s="4">
        <v>780406</v>
      </c>
      <c r="B241" s="4">
        <v>234</v>
      </c>
      <c r="C241" s="3" t="s">
        <v>235</v>
      </c>
      <c r="D241" s="13">
        <v>17173735</v>
      </c>
      <c r="E241" s="13"/>
      <c r="F241" s="13"/>
      <c r="G241" s="13"/>
      <c r="H241" s="13"/>
      <c r="I241" s="13"/>
      <c r="J241" s="69"/>
      <c r="K241" s="69"/>
      <c r="L241" s="13">
        <v>0</v>
      </c>
      <c r="M241" s="13">
        <v>17173735</v>
      </c>
    </row>
    <row r="242" spans="1:13" ht="42" customHeight="1">
      <c r="A242" s="4">
        <v>780384</v>
      </c>
      <c r="B242" s="2">
        <v>235</v>
      </c>
      <c r="C242" s="3" t="s">
        <v>236</v>
      </c>
      <c r="D242" s="13">
        <v>38810257</v>
      </c>
      <c r="E242" s="13"/>
      <c r="F242" s="13"/>
      <c r="G242" s="13"/>
      <c r="H242" s="13"/>
      <c r="I242" s="13"/>
      <c r="J242" s="69"/>
      <c r="K242" s="69"/>
      <c r="L242" s="13">
        <v>0</v>
      </c>
      <c r="M242" s="13">
        <v>38810257</v>
      </c>
    </row>
    <row r="243" spans="1:13" ht="42" customHeight="1">
      <c r="A243" s="4">
        <v>780421</v>
      </c>
      <c r="B243" s="4">
        <v>236</v>
      </c>
      <c r="C243" s="3" t="s">
        <v>237</v>
      </c>
      <c r="D243" s="13">
        <v>1770406</v>
      </c>
      <c r="E243" s="13"/>
      <c r="F243" s="13"/>
      <c r="G243" s="13"/>
      <c r="H243" s="13"/>
      <c r="I243" s="13"/>
      <c r="J243" s="69"/>
      <c r="K243" s="69"/>
      <c r="L243" s="13">
        <v>0</v>
      </c>
      <c r="M243" s="13">
        <v>1770406</v>
      </c>
    </row>
    <row r="244" spans="1:13" ht="42" customHeight="1">
      <c r="A244" s="4">
        <v>780415</v>
      </c>
      <c r="B244" s="2">
        <v>237</v>
      </c>
      <c r="C244" s="3" t="s">
        <v>238</v>
      </c>
      <c r="D244" s="13">
        <v>19633771</v>
      </c>
      <c r="E244" s="13"/>
      <c r="F244" s="13"/>
      <c r="G244" s="13"/>
      <c r="H244" s="13"/>
      <c r="I244" s="13"/>
      <c r="J244" s="69"/>
      <c r="K244" s="69"/>
      <c r="L244" s="13">
        <v>0</v>
      </c>
      <c r="M244" s="13">
        <v>19633771</v>
      </c>
    </row>
    <row r="245" spans="1:13" ht="42" customHeight="1">
      <c r="A245" s="4">
        <v>780430</v>
      </c>
      <c r="B245" s="4">
        <v>238</v>
      </c>
      <c r="C245" s="3" t="s">
        <v>239</v>
      </c>
      <c r="D245" s="13">
        <v>380619</v>
      </c>
      <c r="E245" s="13"/>
      <c r="F245" s="13"/>
      <c r="G245" s="13"/>
      <c r="H245" s="13"/>
      <c r="I245" s="13"/>
      <c r="J245" s="69"/>
      <c r="K245" s="69"/>
      <c r="L245" s="13">
        <v>0</v>
      </c>
      <c r="M245" s="13">
        <v>380619</v>
      </c>
    </row>
    <row r="246" spans="1:13" ht="42" customHeight="1">
      <c r="A246" s="4">
        <v>780322</v>
      </c>
      <c r="B246" s="2">
        <v>239</v>
      </c>
      <c r="C246" s="3" t="s">
        <v>240</v>
      </c>
      <c r="D246" s="13">
        <v>293418</v>
      </c>
      <c r="E246" s="13"/>
      <c r="F246" s="13"/>
      <c r="G246" s="13"/>
      <c r="H246" s="13"/>
      <c r="I246" s="13"/>
      <c r="J246" s="69"/>
      <c r="K246" s="69"/>
      <c r="L246" s="13">
        <v>0</v>
      </c>
      <c r="M246" s="13">
        <v>293418</v>
      </c>
    </row>
    <row r="247" spans="1:13" ht="42" customHeight="1">
      <c r="A247" s="4">
        <v>780439</v>
      </c>
      <c r="B247" s="4">
        <v>240</v>
      </c>
      <c r="C247" s="3" t="s">
        <v>241</v>
      </c>
      <c r="D247" s="13">
        <v>4976921</v>
      </c>
      <c r="E247" s="13"/>
      <c r="F247" s="13"/>
      <c r="G247" s="13"/>
      <c r="H247" s="13"/>
      <c r="I247" s="13"/>
      <c r="J247" s="69"/>
      <c r="K247" s="69"/>
      <c r="L247" s="13">
        <v>0</v>
      </c>
      <c r="M247" s="13">
        <v>4976921</v>
      </c>
    </row>
    <row r="248" spans="1:13" ht="42" customHeight="1">
      <c r="A248" s="4">
        <v>780461</v>
      </c>
      <c r="B248" s="2">
        <v>241</v>
      </c>
      <c r="C248" s="3" t="s">
        <v>242</v>
      </c>
      <c r="D248" s="13">
        <v>41625545</v>
      </c>
      <c r="E248" s="13"/>
      <c r="F248" s="13"/>
      <c r="G248" s="13"/>
      <c r="H248" s="13"/>
      <c r="I248" s="13"/>
      <c r="J248" s="69"/>
      <c r="K248" s="69"/>
      <c r="L248" s="13">
        <v>0</v>
      </c>
      <c r="M248" s="13">
        <v>41625545</v>
      </c>
    </row>
    <row r="249" spans="1:13" ht="42" customHeight="1">
      <c r="A249" s="4">
        <v>780315</v>
      </c>
      <c r="B249" s="4">
        <v>242</v>
      </c>
      <c r="C249" s="3" t="s">
        <v>243</v>
      </c>
      <c r="D249" s="13">
        <v>632356</v>
      </c>
      <c r="E249" s="13"/>
      <c r="F249" s="13"/>
      <c r="G249" s="13"/>
      <c r="H249" s="13"/>
      <c r="I249" s="13"/>
      <c r="J249" s="69"/>
      <c r="K249" s="69"/>
      <c r="L249" s="13">
        <v>0</v>
      </c>
      <c r="M249" s="13">
        <v>632356</v>
      </c>
    </row>
    <row r="250" spans="1:13" ht="42" customHeight="1">
      <c r="A250" s="4">
        <v>780457</v>
      </c>
      <c r="B250" s="2">
        <v>243</v>
      </c>
      <c r="C250" s="3" t="s">
        <v>244</v>
      </c>
      <c r="D250" s="13">
        <v>44182</v>
      </c>
      <c r="E250" s="13"/>
      <c r="F250" s="13"/>
      <c r="G250" s="13"/>
      <c r="H250" s="13"/>
      <c r="I250" s="13"/>
      <c r="J250" s="69"/>
      <c r="K250" s="69"/>
      <c r="L250" s="13">
        <v>0</v>
      </c>
      <c r="M250" s="13">
        <v>44182</v>
      </c>
    </row>
    <row r="251" spans="1:13" ht="42" customHeight="1">
      <c r="A251" s="6">
        <v>780495</v>
      </c>
      <c r="B251" s="4">
        <v>244</v>
      </c>
      <c r="C251" s="3" t="s">
        <v>245</v>
      </c>
      <c r="D251" s="13">
        <v>151582406</v>
      </c>
      <c r="E251" s="13"/>
      <c r="F251" s="13"/>
      <c r="G251" s="13"/>
      <c r="H251" s="13"/>
      <c r="I251" s="13"/>
      <c r="J251" s="69"/>
      <c r="K251" s="69"/>
      <c r="L251" s="13">
        <v>0</v>
      </c>
      <c r="M251" s="13">
        <v>151582406</v>
      </c>
    </row>
    <row r="252" spans="1:13" ht="42" customHeight="1">
      <c r="A252" s="6">
        <v>780273</v>
      </c>
      <c r="B252" s="2">
        <v>245</v>
      </c>
      <c r="C252" s="5" t="s">
        <v>246</v>
      </c>
      <c r="D252" s="13">
        <v>0</v>
      </c>
      <c r="E252" s="13"/>
      <c r="F252" s="13"/>
      <c r="G252" s="13"/>
      <c r="H252" s="13"/>
      <c r="I252" s="13"/>
      <c r="J252" s="69"/>
      <c r="K252" s="69"/>
      <c r="L252" s="13">
        <v>0</v>
      </c>
      <c r="M252" s="13">
        <v>0</v>
      </c>
    </row>
    <row r="253" spans="1:13" ht="42" customHeight="1">
      <c r="A253" s="4">
        <v>780393</v>
      </c>
      <c r="B253" s="4">
        <v>246</v>
      </c>
      <c r="C253" s="3" t="s">
        <v>247</v>
      </c>
      <c r="D253" s="13">
        <v>354375</v>
      </c>
      <c r="E253" s="13"/>
      <c r="F253" s="13"/>
      <c r="G253" s="13"/>
      <c r="H253" s="13"/>
      <c r="I253" s="13"/>
      <c r="J253" s="69"/>
      <c r="K253" s="69"/>
      <c r="L253" s="13">
        <v>0</v>
      </c>
      <c r="M253" s="13">
        <v>354375</v>
      </c>
    </row>
    <row r="254" spans="1:13" ht="42" customHeight="1">
      <c r="A254" s="4">
        <v>780412</v>
      </c>
      <c r="B254" s="2">
        <v>247</v>
      </c>
      <c r="C254" s="3" t="s">
        <v>248</v>
      </c>
      <c r="D254" s="13">
        <v>39906933</v>
      </c>
      <c r="E254" s="13"/>
      <c r="F254" s="13"/>
      <c r="G254" s="13"/>
      <c r="H254" s="13"/>
      <c r="I254" s="13"/>
      <c r="J254" s="69"/>
      <c r="K254" s="69"/>
      <c r="L254" s="13">
        <v>0</v>
      </c>
      <c r="M254" s="13">
        <v>39906933</v>
      </c>
    </row>
    <row r="255" spans="1:13" ht="42" customHeight="1">
      <c r="A255" s="4">
        <v>780441</v>
      </c>
      <c r="B255" s="4">
        <v>248</v>
      </c>
      <c r="C255" s="9" t="s">
        <v>249</v>
      </c>
      <c r="D255" s="13">
        <v>4452856</v>
      </c>
      <c r="E255" s="13"/>
      <c r="F255" s="13"/>
      <c r="G255" s="13"/>
      <c r="H255" s="13"/>
      <c r="I255" s="13"/>
      <c r="J255" s="69"/>
      <c r="K255" s="69"/>
      <c r="L255" s="13">
        <v>0</v>
      </c>
      <c r="M255" s="13">
        <v>4452856</v>
      </c>
    </row>
    <row r="256" spans="1:13" ht="42" customHeight="1">
      <c r="A256" s="4">
        <v>780526</v>
      </c>
      <c r="B256" s="2">
        <v>249</v>
      </c>
      <c r="C256" s="9" t="s">
        <v>250</v>
      </c>
      <c r="D256" s="13">
        <v>1159633</v>
      </c>
      <c r="E256" s="13"/>
      <c r="F256" s="13"/>
      <c r="G256" s="13"/>
      <c r="H256" s="13"/>
      <c r="I256" s="13"/>
      <c r="J256" s="69"/>
      <c r="K256" s="69"/>
      <c r="L256" s="13">
        <v>0</v>
      </c>
      <c r="M256" s="13">
        <v>1159633</v>
      </c>
    </row>
    <row r="257" spans="1:13" ht="42" customHeight="1">
      <c r="A257" s="4">
        <v>780511</v>
      </c>
      <c r="B257" s="4">
        <v>250</v>
      </c>
      <c r="C257" s="9" t="s">
        <v>251</v>
      </c>
      <c r="D257" s="13">
        <v>42106224</v>
      </c>
      <c r="E257" s="13"/>
      <c r="F257" s="13"/>
      <c r="G257" s="13"/>
      <c r="H257" s="13"/>
      <c r="I257" s="13"/>
      <c r="J257" s="69"/>
      <c r="K257" s="69"/>
      <c r="L257" s="13">
        <v>0</v>
      </c>
      <c r="M257" s="13">
        <v>42106224</v>
      </c>
    </row>
    <row r="258" spans="1:13" ht="42" customHeight="1">
      <c r="A258" s="4">
        <v>780530</v>
      </c>
      <c r="B258" s="2">
        <v>251</v>
      </c>
      <c r="C258" s="9" t="s">
        <v>252</v>
      </c>
      <c r="D258" s="13">
        <v>40025522</v>
      </c>
      <c r="E258" s="13"/>
      <c r="F258" s="13"/>
      <c r="G258" s="13"/>
      <c r="H258" s="13"/>
      <c r="I258" s="13"/>
      <c r="J258" s="69"/>
      <c r="K258" s="69"/>
      <c r="L258" s="13">
        <v>0</v>
      </c>
      <c r="M258" s="13">
        <v>40025522</v>
      </c>
    </row>
    <row r="259" spans="1:13" ht="42" customHeight="1">
      <c r="A259" s="4">
        <v>780350</v>
      </c>
      <c r="B259" s="4">
        <v>252</v>
      </c>
      <c r="C259" s="9" t="s">
        <v>253</v>
      </c>
      <c r="D259" s="13">
        <v>1245796</v>
      </c>
      <c r="E259" s="13"/>
      <c r="F259" s="13"/>
      <c r="G259" s="13"/>
      <c r="H259" s="13"/>
      <c r="I259" s="13"/>
      <c r="J259" s="69"/>
      <c r="K259" s="69"/>
      <c r="L259" s="13">
        <v>0</v>
      </c>
      <c r="M259" s="13">
        <v>1245796</v>
      </c>
    </row>
    <row r="260" spans="1:13" ht="42" customHeight="1">
      <c r="A260" s="4">
        <v>780365</v>
      </c>
      <c r="B260" s="2">
        <v>253</v>
      </c>
      <c r="C260" s="9" t="s">
        <v>254</v>
      </c>
      <c r="D260" s="13">
        <v>0</v>
      </c>
      <c r="E260" s="13"/>
      <c r="F260" s="13"/>
      <c r="G260" s="13"/>
      <c r="H260" s="13"/>
      <c r="I260" s="13"/>
      <c r="J260" s="69"/>
      <c r="K260" s="69"/>
      <c r="L260" s="13">
        <v>0</v>
      </c>
      <c r="M260" s="13">
        <v>0</v>
      </c>
    </row>
    <row r="261" spans="1:13" ht="42" customHeight="1">
      <c r="A261" s="4">
        <v>780533</v>
      </c>
      <c r="B261" s="4">
        <v>254</v>
      </c>
      <c r="C261" s="9" t="s">
        <v>255</v>
      </c>
      <c r="D261" s="13">
        <v>518976</v>
      </c>
      <c r="E261" s="13"/>
      <c r="F261" s="13"/>
      <c r="G261" s="13"/>
      <c r="H261" s="13"/>
      <c r="I261" s="13"/>
      <c r="J261" s="69"/>
      <c r="K261" s="69"/>
      <c r="L261" s="13">
        <v>0</v>
      </c>
      <c r="M261" s="13">
        <v>518976</v>
      </c>
    </row>
    <row r="262" spans="1:13" ht="42" customHeight="1">
      <c r="A262" s="4">
        <v>780536</v>
      </c>
      <c r="B262" s="2">
        <v>255</v>
      </c>
      <c r="C262" s="9" t="s">
        <v>256</v>
      </c>
      <c r="D262" s="13">
        <v>12246410</v>
      </c>
      <c r="E262" s="13"/>
      <c r="F262" s="13"/>
      <c r="G262" s="13"/>
      <c r="H262" s="13"/>
      <c r="I262" s="13"/>
      <c r="J262" s="69"/>
      <c r="K262" s="69"/>
      <c r="L262" s="13">
        <v>0</v>
      </c>
      <c r="M262" s="13">
        <v>12246410</v>
      </c>
    </row>
    <row r="263" spans="1:13" ht="42" customHeight="1">
      <c r="A263" s="4">
        <v>780541</v>
      </c>
      <c r="B263" s="4">
        <v>256</v>
      </c>
      <c r="C263" s="9" t="s">
        <v>257</v>
      </c>
      <c r="D263" s="13">
        <v>1103440</v>
      </c>
      <c r="E263" s="13"/>
      <c r="F263" s="13"/>
      <c r="G263" s="13"/>
      <c r="H263" s="13"/>
      <c r="I263" s="13"/>
      <c r="J263" s="69"/>
      <c r="K263" s="69"/>
      <c r="L263" s="13">
        <v>0</v>
      </c>
      <c r="M263" s="13">
        <v>1103440</v>
      </c>
    </row>
    <row r="264" spans="1:13" ht="42" customHeight="1">
      <c r="A264" s="4">
        <v>780543</v>
      </c>
      <c r="B264" s="2">
        <v>257</v>
      </c>
      <c r="C264" s="9" t="s">
        <v>258</v>
      </c>
      <c r="D264" s="13">
        <v>190980</v>
      </c>
      <c r="E264" s="13"/>
      <c r="F264" s="13"/>
      <c r="G264" s="13"/>
      <c r="H264" s="13"/>
      <c r="I264" s="13"/>
      <c r="J264" s="69"/>
      <c r="K264" s="69"/>
      <c r="L264" s="13">
        <v>0</v>
      </c>
      <c r="M264" s="13">
        <v>190980</v>
      </c>
    </row>
    <row r="265" spans="1:13" ht="42" customHeight="1">
      <c r="A265" s="4">
        <v>780544</v>
      </c>
      <c r="B265" s="4">
        <v>258</v>
      </c>
      <c r="C265" s="9" t="s">
        <v>259</v>
      </c>
      <c r="D265" s="13">
        <v>15741715</v>
      </c>
      <c r="E265" s="13"/>
      <c r="F265" s="13"/>
      <c r="G265" s="13"/>
      <c r="H265" s="13"/>
      <c r="I265" s="13"/>
      <c r="J265" s="69"/>
      <c r="K265" s="69"/>
      <c r="L265" s="13">
        <v>0</v>
      </c>
      <c r="M265" s="13">
        <v>15741715</v>
      </c>
    </row>
    <row r="266" spans="1:13" ht="42" customHeight="1">
      <c r="A266" s="4">
        <v>780554</v>
      </c>
      <c r="B266" s="2">
        <v>259</v>
      </c>
      <c r="C266" s="3" t="s">
        <v>260</v>
      </c>
      <c r="D266" s="13">
        <v>1992535</v>
      </c>
      <c r="E266" s="13"/>
      <c r="F266" s="13"/>
      <c r="G266" s="13"/>
      <c r="H266" s="13"/>
      <c r="I266" s="13"/>
      <c r="J266" s="69"/>
      <c r="K266" s="69"/>
      <c r="L266" s="13">
        <v>0</v>
      </c>
      <c r="M266" s="13">
        <v>1992535</v>
      </c>
    </row>
    <row r="267" spans="1:13" ht="42" customHeight="1">
      <c r="A267" s="4">
        <v>780237</v>
      </c>
      <c r="B267" s="4">
        <v>260</v>
      </c>
      <c r="C267" s="3" t="s">
        <v>261</v>
      </c>
      <c r="D267" s="13">
        <v>742700</v>
      </c>
      <c r="E267" s="13"/>
      <c r="F267" s="13"/>
      <c r="G267" s="13"/>
      <c r="H267" s="13"/>
      <c r="I267" s="13"/>
      <c r="J267" s="69"/>
      <c r="K267" s="69"/>
      <c r="L267" s="13">
        <v>0</v>
      </c>
      <c r="M267" s="13">
        <v>742700</v>
      </c>
    </row>
    <row r="268" spans="1:13" ht="42" customHeight="1">
      <c r="A268" s="4">
        <v>780569</v>
      </c>
      <c r="B268" s="2">
        <v>261</v>
      </c>
      <c r="C268" s="3" t="s">
        <v>262</v>
      </c>
      <c r="D268" s="13">
        <v>140051399</v>
      </c>
      <c r="E268" s="13"/>
      <c r="F268" s="13"/>
      <c r="G268" s="13"/>
      <c r="H268" s="13"/>
      <c r="I268" s="13"/>
      <c r="J268" s="69"/>
      <c r="K268" s="69"/>
      <c r="L268" s="13">
        <v>0</v>
      </c>
      <c r="M268" s="13">
        <v>140051399</v>
      </c>
    </row>
    <row r="269" spans="1:13" ht="42" customHeight="1">
      <c r="A269" s="4">
        <v>780494</v>
      </c>
      <c r="B269" s="4">
        <v>262</v>
      </c>
      <c r="C269" s="5" t="s">
        <v>263</v>
      </c>
      <c r="D269" s="13">
        <v>6419975</v>
      </c>
      <c r="E269" s="13"/>
      <c r="F269" s="13"/>
      <c r="G269" s="13"/>
      <c r="H269" s="13"/>
      <c r="I269" s="13"/>
      <c r="J269" s="69"/>
      <c r="K269" s="69"/>
      <c r="L269" s="13">
        <v>0</v>
      </c>
      <c r="M269" s="13">
        <v>6419975</v>
      </c>
    </row>
    <row r="270" spans="1:13" ht="42" customHeight="1">
      <c r="A270" s="4">
        <v>780564</v>
      </c>
      <c r="B270" s="2">
        <v>263</v>
      </c>
      <c r="C270" s="5" t="s">
        <v>264</v>
      </c>
      <c r="D270" s="13">
        <v>5084694</v>
      </c>
      <c r="E270" s="13"/>
      <c r="F270" s="13"/>
      <c r="G270" s="13"/>
      <c r="H270" s="13"/>
      <c r="I270" s="13"/>
      <c r="J270" s="69"/>
      <c r="K270" s="69"/>
      <c r="L270" s="13">
        <v>0</v>
      </c>
      <c r="M270" s="13">
        <v>5084694</v>
      </c>
    </row>
    <row r="271" spans="1:13" ht="42" customHeight="1">
      <c r="A271" s="4">
        <v>780574</v>
      </c>
      <c r="B271" s="4">
        <v>264</v>
      </c>
      <c r="C271" s="5" t="s">
        <v>265</v>
      </c>
      <c r="D271" s="13">
        <v>37654533</v>
      </c>
      <c r="E271" s="13"/>
      <c r="F271" s="13"/>
      <c r="G271" s="13"/>
      <c r="H271" s="13"/>
      <c r="I271" s="13"/>
      <c r="J271" s="69"/>
      <c r="K271" s="69"/>
      <c r="L271" s="13">
        <v>0</v>
      </c>
      <c r="M271" s="13">
        <v>37654533</v>
      </c>
    </row>
    <row r="272" spans="1:13" ht="42" customHeight="1">
      <c r="A272" s="4">
        <v>780577</v>
      </c>
      <c r="B272" s="2">
        <v>265</v>
      </c>
      <c r="C272" s="5" t="s">
        <v>266</v>
      </c>
      <c r="D272" s="13">
        <v>679040</v>
      </c>
      <c r="E272" s="13"/>
      <c r="F272" s="13"/>
      <c r="G272" s="13"/>
      <c r="H272" s="13"/>
      <c r="I272" s="13"/>
      <c r="J272" s="69"/>
      <c r="K272" s="69"/>
      <c r="L272" s="13">
        <v>0</v>
      </c>
      <c r="M272" s="13">
        <v>679040</v>
      </c>
    </row>
    <row r="273" spans="1:13" ht="42" customHeight="1">
      <c r="A273" s="4">
        <v>780579</v>
      </c>
      <c r="B273" s="4">
        <v>266</v>
      </c>
      <c r="C273" s="5" t="s">
        <v>267</v>
      </c>
      <c r="D273" s="13">
        <v>568696</v>
      </c>
      <c r="E273" s="13"/>
      <c r="F273" s="13"/>
      <c r="G273" s="13"/>
      <c r="H273" s="13"/>
      <c r="I273" s="13"/>
      <c r="J273" s="69"/>
      <c r="K273" s="69"/>
      <c r="L273" s="13">
        <v>0</v>
      </c>
      <c r="M273" s="13">
        <v>568696</v>
      </c>
    </row>
    <row r="274" spans="1:13" ht="42" customHeight="1">
      <c r="A274" s="4">
        <v>780594</v>
      </c>
      <c r="B274" s="2">
        <v>267</v>
      </c>
      <c r="C274" s="5" t="s">
        <v>268</v>
      </c>
      <c r="D274" s="13">
        <v>11645800</v>
      </c>
      <c r="E274" s="13"/>
      <c r="F274" s="13"/>
      <c r="G274" s="13"/>
      <c r="H274" s="13"/>
      <c r="I274" s="13"/>
      <c r="J274" s="69"/>
      <c r="K274" s="69"/>
      <c r="L274" s="13">
        <v>0</v>
      </c>
      <c r="M274" s="13">
        <v>11645800</v>
      </c>
    </row>
    <row r="275" spans="1:13" ht="42" customHeight="1">
      <c r="A275" s="4">
        <v>780278</v>
      </c>
      <c r="B275" s="4">
        <v>268</v>
      </c>
      <c r="C275" s="5" t="s">
        <v>269</v>
      </c>
      <c r="D275" s="13">
        <v>0</v>
      </c>
      <c r="E275" s="13"/>
      <c r="F275" s="13"/>
      <c r="G275" s="13"/>
      <c r="H275" s="13"/>
      <c r="I275" s="13"/>
      <c r="J275" s="69"/>
      <c r="K275" s="69"/>
      <c r="L275" s="13">
        <v>0</v>
      </c>
      <c r="M275" s="13">
        <v>0</v>
      </c>
    </row>
    <row r="276" spans="1:13" ht="42" customHeight="1">
      <c r="A276" s="4">
        <v>780279</v>
      </c>
      <c r="B276" s="2">
        <v>269</v>
      </c>
      <c r="C276" s="5" t="s">
        <v>270</v>
      </c>
      <c r="D276" s="13">
        <v>717236</v>
      </c>
      <c r="E276" s="13"/>
      <c r="F276" s="13"/>
      <c r="G276" s="13"/>
      <c r="H276" s="13"/>
      <c r="I276" s="13"/>
      <c r="J276" s="69"/>
      <c r="K276" s="69"/>
      <c r="L276" s="13">
        <v>0</v>
      </c>
      <c r="M276" s="13">
        <v>717236</v>
      </c>
    </row>
    <row r="277" spans="1:13" ht="42" customHeight="1">
      <c r="A277" s="4">
        <v>780281</v>
      </c>
      <c r="B277" s="4">
        <v>270</v>
      </c>
      <c r="C277" s="5" t="s">
        <v>271</v>
      </c>
      <c r="D277" s="13">
        <v>441376</v>
      </c>
      <c r="E277" s="13"/>
      <c r="F277" s="13"/>
      <c r="G277" s="13"/>
      <c r="H277" s="13"/>
      <c r="I277" s="13"/>
      <c r="J277" s="69"/>
      <c r="K277" s="69"/>
      <c r="L277" s="13">
        <v>0</v>
      </c>
      <c r="M277" s="13">
        <v>441376</v>
      </c>
    </row>
    <row r="278" spans="1:13" ht="42" customHeight="1">
      <c r="A278" s="4">
        <v>780604</v>
      </c>
      <c r="B278" s="2">
        <v>271</v>
      </c>
      <c r="C278" s="5" t="s">
        <v>272</v>
      </c>
      <c r="D278" s="13">
        <v>0</v>
      </c>
      <c r="E278" s="13"/>
      <c r="F278" s="13"/>
      <c r="G278" s="13"/>
      <c r="H278" s="13"/>
      <c r="I278" s="13"/>
      <c r="J278" s="69"/>
      <c r="K278" s="69"/>
      <c r="L278" s="13">
        <v>0</v>
      </c>
      <c r="M278" s="13">
        <v>0</v>
      </c>
    </row>
    <row r="279" spans="1:13" ht="42" customHeight="1">
      <c r="A279" s="4">
        <v>780618</v>
      </c>
      <c r="B279" s="4">
        <v>272</v>
      </c>
      <c r="C279" s="5" t="s">
        <v>273</v>
      </c>
      <c r="D279" s="13">
        <v>0</v>
      </c>
      <c r="E279" s="13"/>
      <c r="F279" s="13"/>
      <c r="G279" s="13"/>
      <c r="H279" s="13"/>
      <c r="I279" s="13"/>
      <c r="J279" s="69"/>
      <c r="K279" s="69"/>
      <c r="L279" s="13">
        <v>0</v>
      </c>
      <c r="M279" s="13">
        <v>0</v>
      </c>
    </row>
    <row r="280" spans="1:13" ht="42" customHeight="1">
      <c r="A280" s="4">
        <v>780624</v>
      </c>
      <c r="B280" s="2">
        <v>273</v>
      </c>
      <c r="C280" s="5" t="s">
        <v>274</v>
      </c>
      <c r="D280" s="13">
        <v>4770372</v>
      </c>
      <c r="E280" s="13"/>
      <c r="F280" s="13"/>
      <c r="G280" s="13"/>
      <c r="H280" s="13"/>
      <c r="I280" s="13"/>
      <c r="J280" s="69"/>
      <c r="K280" s="69"/>
      <c r="L280" s="13">
        <v>0</v>
      </c>
      <c r="M280" s="13">
        <v>4770372</v>
      </c>
    </row>
    <row r="281" spans="1:13" ht="42" customHeight="1">
      <c r="A281" s="4">
        <v>780626</v>
      </c>
      <c r="B281" s="4">
        <v>274</v>
      </c>
      <c r="C281" s="5" t="s">
        <v>275</v>
      </c>
      <c r="D281" s="13">
        <v>1317421</v>
      </c>
      <c r="E281" s="13"/>
      <c r="F281" s="13"/>
      <c r="G281" s="13"/>
      <c r="H281" s="13"/>
      <c r="I281" s="13"/>
      <c r="J281" s="69"/>
      <c r="K281" s="69"/>
      <c r="L281" s="13">
        <v>0</v>
      </c>
      <c r="M281" s="13">
        <v>1317421</v>
      </c>
    </row>
    <row r="282" spans="1:13" ht="42" customHeight="1">
      <c r="A282" s="4">
        <v>780629</v>
      </c>
      <c r="B282" s="2">
        <v>275</v>
      </c>
      <c r="C282" s="5" t="s">
        <v>276</v>
      </c>
      <c r="D282" s="13">
        <v>853044</v>
      </c>
      <c r="E282" s="13"/>
      <c r="F282" s="13"/>
      <c r="G282" s="13"/>
      <c r="H282" s="13"/>
      <c r="I282" s="13"/>
      <c r="J282" s="69"/>
      <c r="K282" s="69"/>
      <c r="L282" s="13">
        <v>0</v>
      </c>
      <c r="M282" s="13">
        <v>853044</v>
      </c>
    </row>
    <row r="283" spans="1:13" ht="42" customHeight="1">
      <c r="A283" s="4">
        <v>780631</v>
      </c>
      <c r="B283" s="4">
        <v>276</v>
      </c>
      <c r="C283" s="5" t="s">
        <v>277</v>
      </c>
      <c r="D283" s="13">
        <v>0</v>
      </c>
      <c r="E283" s="13"/>
      <c r="F283" s="13"/>
      <c r="G283" s="13"/>
      <c r="H283" s="13"/>
      <c r="I283" s="13"/>
      <c r="J283" s="69"/>
      <c r="K283" s="69"/>
      <c r="L283" s="13">
        <v>0</v>
      </c>
      <c r="M283" s="13">
        <v>0</v>
      </c>
    </row>
    <row r="284" spans="1:13" ht="42" customHeight="1">
      <c r="A284" s="4">
        <v>780632</v>
      </c>
      <c r="B284" s="2">
        <v>277</v>
      </c>
      <c r="C284" s="5" t="s">
        <v>278</v>
      </c>
      <c r="D284" s="13">
        <v>16700303</v>
      </c>
      <c r="E284" s="13"/>
      <c r="F284" s="13"/>
      <c r="G284" s="13"/>
      <c r="H284" s="13"/>
      <c r="I284" s="13"/>
      <c r="J284" s="69"/>
      <c r="K284" s="69"/>
      <c r="L284" s="13">
        <v>0</v>
      </c>
      <c r="M284" s="13">
        <v>16700303</v>
      </c>
    </row>
    <row r="285" spans="1:13" ht="42" customHeight="1">
      <c r="A285" s="4">
        <v>780640</v>
      </c>
      <c r="B285" s="4">
        <v>278</v>
      </c>
      <c r="C285" s="5" t="s">
        <v>279</v>
      </c>
      <c r="D285" s="13">
        <v>0</v>
      </c>
      <c r="E285" s="13"/>
      <c r="F285" s="13"/>
      <c r="G285" s="13"/>
      <c r="H285" s="13"/>
      <c r="I285" s="13"/>
      <c r="J285" s="69"/>
      <c r="K285" s="69"/>
      <c r="L285" s="13">
        <v>0</v>
      </c>
      <c r="M285" s="13">
        <v>0</v>
      </c>
    </row>
    <row r="286" spans="1:13" ht="42" customHeight="1">
      <c r="A286" s="4">
        <v>780643</v>
      </c>
      <c r="B286" s="2">
        <v>279</v>
      </c>
      <c r="C286" s="5" t="s">
        <v>280</v>
      </c>
      <c r="D286" s="13">
        <v>0</v>
      </c>
      <c r="E286" s="13"/>
      <c r="F286" s="13"/>
      <c r="G286" s="13"/>
      <c r="H286" s="13"/>
      <c r="I286" s="13"/>
      <c r="J286" s="69"/>
      <c r="K286" s="69"/>
      <c r="L286" s="13">
        <v>0</v>
      </c>
      <c r="M286" s="13">
        <v>0</v>
      </c>
    </row>
    <row r="287" spans="1:13" ht="42" customHeight="1">
      <c r="A287" s="4">
        <v>780646</v>
      </c>
      <c r="B287" s="4">
        <v>280</v>
      </c>
      <c r="C287" s="5" t="s">
        <v>281</v>
      </c>
      <c r="D287" s="13">
        <v>41673</v>
      </c>
      <c r="E287" s="13"/>
      <c r="F287" s="13"/>
      <c r="G287" s="13"/>
      <c r="H287" s="13"/>
      <c r="I287" s="13"/>
      <c r="J287" s="69"/>
      <c r="K287" s="69"/>
      <c r="L287" s="13">
        <v>0</v>
      </c>
      <c r="M287" s="13">
        <v>41673</v>
      </c>
    </row>
    <row r="288" spans="1:13" ht="42" customHeight="1">
      <c r="A288" s="4">
        <v>780648</v>
      </c>
      <c r="B288" s="2">
        <v>281</v>
      </c>
      <c r="C288" s="5" t="s">
        <v>282</v>
      </c>
      <c r="D288" s="13">
        <v>77698492</v>
      </c>
      <c r="E288" s="13"/>
      <c r="F288" s="13"/>
      <c r="G288" s="13"/>
      <c r="H288" s="13"/>
      <c r="I288" s="13"/>
      <c r="J288" s="69"/>
      <c r="K288" s="69"/>
      <c r="L288" s="13">
        <v>0</v>
      </c>
      <c r="M288" s="13">
        <v>77698492</v>
      </c>
    </row>
    <row r="289" spans="1:13" ht="42" customHeight="1">
      <c r="A289" s="4">
        <v>780650</v>
      </c>
      <c r="B289" s="4">
        <v>282</v>
      </c>
      <c r="C289" s="5" t="s">
        <v>283</v>
      </c>
      <c r="D289" s="13">
        <v>0</v>
      </c>
      <c r="E289" s="13"/>
      <c r="F289" s="13"/>
      <c r="G289" s="13"/>
      <c r="H289" s="13"/>
      <c r="I289" s="13"/>
      <c r="J289" s="69"/>
      <c r="K289" s="69"/>
      <c r="L289" s="13">
        <v>0</v>
      </c>
      <c r="M289" s="13">
        <v>0</v>
      </c>
    </row>
    <row r="290" spans="1:13" ht="55.5" customHeight="1">
      <c r="A290" s="4">
        <v>780653</v>
      </c>
      <c r="B290" s="2">
        <v>283</v>
      </c>
      <c r="C290" s="5" t="s">
        <v>284</v>
      </c>
      <c r="D290" s="13">
        <v>0</v>
      </c>
      <c r="E290" s="13"/>
      <c r="F290" s="13"/>
      <c r="G290" s="13"/>
      <c r="H290" s="13"/>
      <c r="I290" s="13"/>
      <c r="J290" s="69"/>
      <c r="K290" s="69"/>
      <c r="L290" s="13">
        <v>0</v>
      </c>
      <c r="M290" s="13">
        <v>0</v>
      </c>
    </row>
    <row r="291" spans="1:13" ht="42" customHeight="1">
      <c r="A291" s="4">
        <v>780656</v>
      </c>
      <c r="B291" s="4">
        <v>284</v>
      </c>
      <c r="C291" s="5" t="s">
        <v>285</v>
      </c>
      <c r="D291" s="13">
        <v>207956</v>
      </c>
      <c r="E291" s="13"/>
      <c r="F291" s="13"/>
      <c r="G291" s="13"/>
      <c r="H291" s="13"/>
      <c r="I291" s="13"/>
      <c r="J291" s="69"/>
      <c r="K291" s="69"/>
      <c r="L291" s="13">
        <v>0</v>
      </c>
      <c r="M291" s="13">
        <v>207956</v>
      </c>
    </row>
    <row r="292" spans="1:13" ht="42" customHeight="1">
      <c r="A292" s="4">
        <v>780658</v>
      </c>
      <c r="B292" s="2">
        <v>285</v>
      </c>
      <c r="C292" s="5" t="s">
        <v>286</v>
      </c>
      <c r="D292" s="13">
        <v>19264175</v>
      </c>
      <c r="E292" s="13"/>
      <c r="F292" s="13"/>
      <c r="G292" s="13"/>
      <c r="H292" s="13"/>
      <c r="I292" s="13"/>
      <c r="J292" s="69"/>
      <c r="K292" s="69"/>
      <c r="L292" s="13">
        <v>0</v>
      </c>
      <c r="M292" s="13">
        <v>19264175</v>
      </c>
    </row>
    <row r="293" spans="1:13" ht="42" customHeight="1">
      <c r="A293" s="4">
        <v>780687</v>
      </c>
      <c r="B293" s="4">
        <v>286</v>
      </c>
      <c r="C293" s="5" t="s">
        <v>287</v>
      </c>
      <c r="D293" s="13">
        <v>98688101</v>
      </c>
      <c r="E293" s="13"/>
      <c r="F293" s="13"/>
      <c r="G293" s="13"/>
      <c r="H293" s="13"/>
      <c r="I293" s="13"/>
      <c r="J293" s="69"/>
      <c r="K293" s="69"/>
      <c r="L293" s="13">
        <v>0</v>
      </c>
      <c r="M293" s="13">
        <v>98688101</v>
      </c>
    </row>
    <row r="294" spans="1:13" ht="42" customHeight="1">
      <c r="A294" s="4">
        <v>780691</v>
      </c>
      <c r="B294" s="2">
        <v>287</v>
      </c>
      <c r="C294" s="5" t="s">
        <v>288</v>
      </c>
      <c r="D294" s="13">
        <v>37349155</v>
      </c>
      <c r="E294" s="13"/>
      <c r="F294" s="13"/>
      <c r="G294" s="13"/>
      <c r="H294" s="13"/>
      <c r="I294" s="13"/>
      <c r="J294" s="69"/>
      <c r="K294" s="69"/>
      <c r="L294" s="13">
        <v>0</v>
      </c>
      <c r="M294" s="13">
        <v>37349155</v>
      </c>
    </row>
    <row r="295" spans="1:13" ht="42" customHeight="1">
      <c r="A295" s="4">
        <v>780489</v>
      </c>
      <c r="B295" s="4">
        <v>288</v>
      </c>
      <c r="C295" s="5" t="s">
        <v>289</v>
      </c>
      <c r="D295" s="13">
        <v>759676</v>
      </c>
      <c r="E295" s="13"/>
      <c r="F295" s="13"/>
      <c r="G295" s="13"/>
      <c r="H295" s="13"/>
      <c r="I295" s="13"/>
      <c r="J295" s="69"/>
      <c r="K295" s="69"/>
      <c r="L295" s="13">
        <v>0</v>
      </c>
      <c r="M295" s="13">
        <v>759676</v>
      </c>
    </row>
    <row r="296" spans="1:13" ht="42" customHeight="1">
      <c r="A296" s="4">
        <v>780621</v>
      </c>
      <c r="B296" s="2">
        <v>289</v>
      </c>
      <c r="C296" s="5" t="s">
        <v>290</v>
      </c>
      <c r="D296" s="13">
        <v>6930128</v>
      </c>
      <c r="E296" s="13"/>
      <c r="F296" s="13"/>
      <c r="G296" s="13"/>
      <c r="H296" s="13"/>
      <c r="I296" s="13"/>
      <c r="J296" s="69"/>
      <c r="K296" s="69"/>
      <c r="L296" s="13">
        <v>0</v>
      </c>
      <c r="M296" s="13">
        <v>6930128</v>
      </c>
    </row>
    <row r="297" spans="1:13" ht="42" customHeight="1">
      <c r="A297" s="4">
        <v>780661</v>
      </c>
      <c r="B297" s="4">
        <v>290</v>
      </c>
      <c r="C297" s="5" t="s">
        <v>291</v>
      </c>
      <c r="D297" s="13">
        <v>157028</v>
      </c>
      <c r="E297" s="13"/>
      <c r="F297" s="13"/>
      <c r="G297" s="13"/>
      <c r="H297" s="13"/>
      <c r="I297" s="13"/>
      <c r="J297" s="69"/>
      <c r="K297" s="69"/>
      <c r="L297" s="13">
        <v>0</v>
      </c>
      <c r="M297" s="13">
        <v>157028</v>
      </c>
    </row>
    <row r="298" spans="1:13" ht="42" customHeight="1">
      <c r="A298" s="4">
        <v>780663</v>
      </c>
      <c r="B298" s="2">
        <v>291</v>
      </c>
      <c r="C298" s="5" t="s">
        <v>292</v>
      </c>
      <c r="D298" s="13">
        <v>0</v>
      </c>
      <c r="E298" s="13"/>
      <c r="F298" s="13"/>
      <c r="G298" s="13"/>
      <c r="H298" s="13"/>
      <c r="I298" s="13"/>
      <c r="J298" s="69"/>
      <c r="K298" s="69"/>
      <c r="L298" s="13">
        <v>0</v>
      </c>
      <c r="M298" s="13">
        <v>0</v>
      </c>
    </row>
    <row r="299" spans="1:13" ht="42" customHeight="1">
      <c r="A299" s="4">
        <v>780666</v>
      </c>
      <c r="B299" s="4">
        <v>292</v>
      </c>
      <c r="C299" s="5" t="s">
        <v>293</v>
      </c>
      <c r="D299" s="13">
        <v>6129487</v>
      </c>
      <c r="E299" s="13"/>
      <c r="F299" s="13"/>
      <c r="G299" s="13"/>
      <c r="H299" s="13"/>
      <c r="I299" s="13"/>
      <c r="J299" s="69"/>
      <c r="K299" s="69"/>
      <c r="L299" s="13">
        <v>0</v>
      </c>
      <c r="M299" s="13">
        <v>6129487</v>
      </c>
    </row>
    <row r="300" spans="1:13" ht="42" customHeight="1">
      <c r="A300" s="4">
        <v>780671</v>
      </c>
      <c r="B300" s="2">
        <v>293</v>
      </c>
      <c r="C300" s="5" t="s">
        <v>294</v>
      </c>
      <c r="D300" s="13">
        <v>32884148</v>
      </c>
      <c r="E300" s="13"/>
      <c r="F300" s="13"/>
      <c r="G300" s="13"/>
      <c r="H300" s="13"/>
      <c r="I300" s="13"/>
      <c r="J300" s="69"/>
      <c r="K300" s="69"/>
      <c r="L300" s="13">
        <v>0</v>
      </c>
      <c r="M300" s="13">
        <v>32884148</v>
      </c>
    </row>
    <row r="301" spans="1:13" ht="42" customHeight="1">
      <c r="A301" s="4">
        <v>780672</v>
      </c>
      <c r="B301" s="4">
        <v>294</v>
      </c>
      <c r="C301" s="5" t="s">
        <v>295</v>
      </c>
      <c r="D301" s="13">
        <v>5362628</v>
      </c>
      <c r="E301" s="13"/>
      <c r="F301" s="13"/>
      <c r="G301" s="13"/>
      <c r="H301" s="13"/>
      <c r="I301" s="13"/>
      <c r="J301" s="69"/>
      <c r="K301" s="69"/>
      <c r="L301" s="13">
        <v>0</v>
      </c>
      <c r="M301" s="13">
        <v>5362628</v>
      </c>
    </row>
    <row r="302" spans="1:13" ht="42" customHeight="1">
      <c r="A302" s="4">
        <v>780674</v>
      </c>
      <c r="B302" s="2">
        <v>295</v>
      </c>
      <c r="C302" s="5" t="s">
        <v>296</v>
      </c>
      <c r="D302" s="13">
        <v>37265273</v>
      </c>
      <c r="E302" s="13"/>
      <c r="F302" s="13"/>
      <c r="G302" s="13"/>
      <c r="H302" s="13"/>
      <c r="I302" s="13"/>
      <c r="J302" s="69"/>
      <c r="K302" s="69"/>
      <c r="L302" s="13">
        <v>0</v>
      </c>
      <c r="M302" s="13">
        <v>37265273</v>
      </c>
    </row>
    <row r="303" spans="1:13" ht="42" customHeight="1">
      <c r="A303" s="4">
        <v>780676</v>
      </c>
      <c r="B303" s="4">
        <v>296</v>
      </c>
      <c r="C303" s="5" t="s">
        <v>297</v>
      </c>
      <c r="D303" s="13">
        <v>0</v>
      </c>
      <c r="E303" s="13"/>
      <c r="F303" s="13"/>
      <c r="G303" s="13"/>
      <c r="H303" s="13"/>
      <c r="I303" s="13"/>
      <c r="J303" s="69"/>
      <c r="K303" s="69"/>
      <c r="L303" s="13">
        <v>0</v>
      </c>
      <c r="M303" s="13">
        <v>0</v>
      </c>
    </row>
    <row r="304" spans="1:13" ht="42" customHeight="1">
      <c r="A304" s="4">
        <v>780677</v>
      </c>
      <c r="B304" s="2">
        <v>297</v>
      </c>
      <c r="C304" s="5" t="s">
        <v>298</v>
      </c>
      <c r="D304" s="13">
        <v>9270140</v>
      </c>
      <c r="E304" s="13"/>
      <c r="F304" s="13"/>
      <c r="G304" s="13"/>
      <c r="H304" s="13"/>
      <c r="I304" s="13"/>
      <c r="J304" s="69"/>
      <c r="K304" s="69"/>
      <c r="L304" s="13">
        <v>0</v>
      </c>
      <c r="M304" s="13">
        <v>9270140</v>
      </c>
    </row>
    <row r="305" spans="1:13" ht="42" customHeight="1">
      <c r="A305" s="4">
        <v>780682</v>
      </c>
      <c r="B305" s="4">
        <v>298</v>
      </c>
      <c r="C305" s="5" t="s">
        <v>299</v>
      </c>
      <c r="D305" s="13">
        <v>0</v>
      </c>
      <c r="E305" s="13"/>
      <c r="F305" s="13"/>
      <c r="G305" s="13"/>
      <c r="H305" s="13"/>
      <c r="I305" s="13"/>
      <c r="J305" s="69"/>
      <c r="K305" s="69"/>
      <c r="L305" s="13">
        <v>0</v>
      </c>
      <c r="M305" s="13">
        <v>0</v>
      </c>
    </row>
    <row r="306" spans="1:13" ht="42" customHeight="1">
      <c r="A306" s="4">
        <v>780684</v>
      </c>
      <c r="B306" s="2">
        <v>299</v>
      </c>
      <c r="C306" s="5" t="s">
        <v>300</v>
      </c>
      <c r="D306" s="13">
        <v>0</v>
      </c>
      <c r="E306" s="13"/>
      <c r="F306" s="13"/>
      <c r="G306" s="13"/>
      <c r="H306" s="13"/>
      <c r="I306" s="13"/>
      <c r="J306" s="69"/>
      <c r="K306" s="69"/>
      <c r="L306" s="13">
        <v>0</v>
      </c>
      <c r="M306" s="13">
        <v>0</v>
      </c>
    </row>
    <row r="307" spans="1:13" ht="42" customHeight="1">
      <c r="A307" s="4">
        <v>780685</v>
      </c>
      <c r="B307" s="4">
        <v>300</v>
      </c>
      <c r="C307" s="5" t="s">
        <v>301</v>
      </c>
      <c r="D307" s="13">
        <v>0</v>
      </c>
      <c r="E307" s="13"/>
      <c r="F307" s="13"/>
      <c r="G307" s="13"/>
      <c r="H307" s="13"/>
      <c r="I307" s="13"/>
      <c r="J307" s="69"/>
      <c r="K307" s="69"/>
      <c r="L307" s="13">
        <v>0</v>
      </c>
      <c r="M307" s="13">
        <v>0</v>
      </c>
    </row>
    <row r="308" spans="1:13" ht="42" customHeight="1">
      <c r="A308" s="4">
        <v>780688</v>
      </c>
      <c r="B308" s="2">
        <v>301</v>
      </c>
      <c r="C308" s="5" t="s">
        <v>302</v>
      </c>
      <c r="D308" s="13">
        <v>0</v>
      </c>
      <c r="E308" s="13"/>
      <c r="F308" s="13"/>
      <c r="G308" s="13"/>
      <c r="H308" s="13"/>
      <c r="I308" s="13"/>
      <c r="J308" s="69"/>
      <c r="K308" s="69"/>
      <c r="L308" s="13">
        <v>0</v>
      </c>
      <c r="M308" s="13">
        <v>0</v>
      </c>
    </row>
    <row r="309" spans="1:13" ht="42" customHeight="1">
      <c r="A309" s="4">
        <v>780692</v>
      </c>
      <c r="B309" s="4">
        <v>302</v>
      </c>
      <c r="C309" s="5" t="s">
        <v>303</v>
      </c>
      <c r="D309" s="13">
        <v>0</v>
      </c>
      <c r="E309" s="13"/>
      <c r="F309" s="13"/>
      <c r="G309" s="13"/>
      <c r="H309" s="13"/>
      <c r="I309" s="13"/>
      <c r="J309" s="69"/>
      <c r="K309" s="69"/>
      <c r="L309" s="13">
        <v>0</v>
      </c>
      <c r="M309" s="13">
        <v>0</v>
      </c>
    </row>
    <row r="310" spans="1:13" ht="42" customHeight="1">
      <c r="A310" s="4">
        <v>780694</v>
      </c>
      <c r="B310" s="2">
        <v>303</v>
      </c>
      <c r="C310" s="5" t="s">
        <v>304</v>
      </c>
      <c r="D310" s="13">
        <v>51312285</v>
      </c>
      <c r="E310" s="13"/>
      <c r="F310" s="13"/>
      <c r="G310" s="13"/>
      <c r="H310" s="13"/>
      <c r="I310" s="13"/>
      <c r="J310" s="69"/>
      <c r="K310" s="69"/>
      <c r="L310" s="13">
        <v>0</v>
      </c>
      <c r="M310" s="13">
        <v>51312285</v>
      </c>
    </row>
    <row r="311" spans="1:13" ht="42" customHeight="1">
      <c r="A311" s="4">
        <v>780697</v>
      </c>
      <c r="B311" s="4">
        <v>304</v>
      </c>
      <c r="C311" s="3" t="s">
        <v>305</v>
      </c>
      <c r="D311" s="13">
        <v>14316541</v>
      </c>
      <c r="E311" s="13"/>
      <c r="F311" s="13"/>
      <c r="G311" s="13"/>
      <c r="H311" s="13"/>
      <c r="I311" s="13"/>
      <c r="J311" s="69"/>
      <c r="K311" s="69"/>
      <c r="L311" s="13">
        <v>0</v>
      </c>
      <c r="M311" s="13">
        <v>14316541</v>
      </c>
    </row>
    <row r="312" spans="1:13" ht="42" customHeight="1">
      <c r="A312" s="4">
        <v>780460</v>
      </c>
      <c r="B312" s="2">
        <v>305</v>
      </c>
      <c r="C312" s="3" t="s">
        <v>306</v>
      </c>
      <c r="D312" s="13">
        <v>0</v>
      </c>
      <c r="E312" s="13"/>
      <c r="F312" s="13"/>
      <c r="G312" s="13"/>
      <c r="H312" s="13"/>
      <c r="I312" s="13"/>
      <c r="J312" s="69"/>
      <c r="K312" s="69"/>
      <c r="L312" s="13">
        <v>0</v>
      </c>
      <c r="M312" s="13">
        <v>0</v>
      </c>
    </row>
    <row r="313" spans="1:13" ht="42" customHeight="1">
      <c r="A313" s="4">
        <v>780475</v>
      </c>
      <c r="B313" s="4">
        <v>306</v>
      </c>
      <c r="C313" s="3" t="s">
        <v>307</v>
      </c>
      <c r="D313" s="13">
        <v>0</v>
      </c>
      <c r="E313" s="13"/>
      <c r="F313" s="13"/>
      <c r="G313" s="13"/>
      <c r="H313" s="13"/>
      <c r="I313" s="13"/>
      <c r="J313" s="69"/>
      <c r="K313" s="69"/>
      <c r="L313" s="13">
        <v>0</v>
      </c>
      <c r="M313" s="13">
        <v>0</v>
      </c>
    </row>
    <row r="314" spans="1:13" ht="42" customHeight="1">
      <c r="A314" s="4">
        <v>780567</v>
      </c>
      <c r="B314" s="2">
        <v>307</v>
      </c>
      <c r="C314" s="3" t="s">
        <v>308</v>
      </c>
      <c r="D314" s="13">
        <v>0</v>
      </c>
      <c r="E314" s="13"/>
      <c r="F314" s="13"/>
      <c r="G314" s="13"/>
      <c r="H314" s="13"/>
      <c r="I314" s="13"/>
      <c r="J314" s="69"/>
      <c r="K314" s="69"/>
      <c r="L314" s="13">
        <v>0</v>
      </c>
      <c r="M314" s="13">
        <v>0</v>
      </c>
    </row>
    <row r="315" spans="1:13" ht="42" customHeight="1">
      <c r="A315" s="4">
        <v>780587</v>
      </c>
      <c r="B315" s="4">
        <v>308</v>
      </c>
      <c r="C315" s="3" t="s">
        <v>309</v>
      </c>
      <c r="D315" s="13">
        <v>14070221</v>
      </c>
      <c r="E315" s="13"/>
      <c r="F315" s="13"/>
      <c r="G315" s="13"/>
      <c r="H315" s="13"/>
      <c r="I315" s="13"/>
      <c r="J315" s="69"/>
      <c r="K315" s="69"/>
      <c r="L315" s="13">
        <v>0</v>
      </c>
      <c r="M315" s="13">
        <v>14070221</v>
      </c>
    </row>
    <row r="316" spans="1:13" ht="42" customHeight="1">
      <c r="A316" s="4">
        <v>780609</v>
      </c>
      <c r="B316" s="2">
        <v>309</v>
      </c>
      <c r="C316" s="3" t="s">
        <v>310</v>
      </c>
      <c r="D316" s="13">
        <v>0</v>
      </c>
      <c r="E316" s="13"/>
      <c r="F316" s="13"/>
      <c r="G316" s="13"/>
      <c r="H316" s="13"/>
      <c r="I316" s="13"/>
      <c r="J316" s="69"/>
      <c r="K316" s="69"/>
      <c r="L316" s="13">
        <v>0</v>
      </c>
      <c r="M316" s="13">
        <v>0</v>
      </c>
    </row>
    <row r="317" spans="1:13" ht="42" customHeight="1">
      <c r="A317" s="4">
        <v>780659</v>
      </c>
      <c r="B317" s="4">
        <v>310</v>
      </c>
      <c r="C317" s="3" t="s">
        <v>311</v>
      </c>
      <c r="D317" s="13">
        <v>0</v>
      </c>
      <c r="E317" s="13"/>
      <c r="F317" s="13"/>
      <c r="G317" s="13"/>
      <c r="H317" s="13"/>
      <c r="I317" s="13"/>
      <c r="J317" s="69"/>
      <c r="K317" s="69"/>
      <c r="L317" s="13">
        <v>0</v>
      </c>
      <c r="M317" s="13">
        <v>0</v>
      </c>
    </row>
    <row r="318" spans="1:13" ht="42" customHeight="1">
      <c r="A318" s="4">
        <v>780695</v>
      </c>
      <c r="B318" s="2">
        <v>311</v>
      </c>
      <c r="C318" s="3" t="s">
        <v>312</v>
      </c>
      <c r="D318" s="13">
        <v>14143736</v>
      </c>
      <c r="E318" s="13"/>
      <c r="F318" s="13"/>
      <c r="G318" s="13"/>
      <c r="H318" s="13"/>
      <c r="I318" s="13"/>
      <c r="J318" s="69"/>
      <c r="K318" s="69"/>
      <c r="L318" s="13">
        <v>0</v>
      </c>
      <c r="M318" s="13">
        <v>14143736</v>
      </c>
    </row>
    <row r="319" spans="1:13" ht="42" customHeight="1">
      <c r="A319" s="4">
        <v>780696</v>
      </c>
      <c r="B319" s="4">
        <v>312</v>
      </c>
      <c r="C319" s="3" t="s">
        <v>313</v>
      </c>
      <c r="D319" s="13">
        <v>7150660</v>
      </c>
      <c r="E319" s="13"/>
      <c r="F319" s="13"/>
      <c r="G319" s="13"/>
      <c r="H319" s="13"/>
      <c r="I319" s="13"/>
      <c r="J319" s="69"/>
      <c r="K319" s="69"/>
      <c r="L319" s="13">
        <v>0</v>
      </c>
      <c r="M319" s="13">
        <v>7150660</v>
      </c>
    </row>
    <row r="320" spans="1:13" ht="42" customHeight="1">
      <c r="A320" s="4">
        <v>780699</v>
      </c>
      <c r="B320" s="2">
        <v>313</v>
      </c>
      <c r="C320" s="3" t="s">
        <v>314</v>
      </c>
      <c r="D320" s="13">
        <v>0</v>
      </c>
      <c r="E320" s="13"/>
      <c r="F320" s="13"/>
      <c r="G320" s="13"/>
      <c r="H320" s="13"/>
      <c r="I320" s="13"/>
      <c r="J320" s="69"/>
      <c r="K320" s="69"/>
      <c r="L320" s="13">
        <v>0</v>
      </c>
      <c r="M320" s="13">
        <v>0</v>
      </c>
    </row>
    <row r="321" spans="1:13" ht="42" customHeight="1">
      <c r="A321" s="4">
        <v>780701</v>
      </c>
      <c r="B321" s="4">
        <v>314</v>
      </c>
      <c r="C321" s="3" t="s">
        <v>315</v>
      </c>
      <c r="D321" s="13">
        <v>0</v>
      </c>
      <c r="E321" s="13"/>
      <c r="F321" s="13"/>
      <c r="G321" s="13"/>
      <c r="H321" s="13"/>
      <c r="I321" s="13"/>
      <c r="J321" s="69"/>
      <c r="K321" s="69"/>
      <c r="L321" s="13">
        <v>0</v>
      </c>
      <c r="M321" s="13">
        <v>0</v>
      </c>
    </row>
    <row r="322" spans="1:13" ht="42" customHeight="1">
      <c r="A322" s="4">
        <v>780705</v>
      </c>
      <c r="B322" s="2">
        <v>315</v>
      </c>
      <c r="C322" s="3" t="s">
        <v>316</v>
      </c>
      <c r="D322" s="13">
        <v>0</v>
      </c>
      <c r="E322" s="13"/>
      <c r="F322" s="13"/>
      <c r="G322" s="13"/>
      <c r="H322" s="13"/>
      <c r="I322" s="13"/>
      <c r="J322" s="69"/>
      <c r="K322" s="69"/>
      <c r="L322" s="13">
        <v>0</v>
      </c>
      <c r="M322" s="13">
        <v>0</v>
      </c>
    </row>
    <row r="323" spans="1:13" ht="42" customHeight="1">
      <c r="A323" s="4">
        <v>780708</v>
      </c>
      <c r="B323" s="4">
        <v>316</v>
      </c>
      <c r="C323" s="3" t="s">
        <v>317</v>
      </c>
      <c r="D323" s="13">
        <v>203712</v>
      </c>
      <c r="E323" s="13"/>
      <c r="F323" s="13"/>
      <c r="G323" s="13"/>
      <c r="H323" s="13"/>
      <c r="I323" s="13"/>
      <c r="J323" s="69"/>
      <c r="K323" s="69"/>
      <c r="L323" s="13">
        <v>0</v>
      </c>
      <c r="M323" s="13">
        <v>203712</v>
      </c>
    </row>
    <row r="324" spans="1:13" ht="42" customHeight="1">
      <c r="A324" s="4">
        <v>780709</v>
      </c>
      <c r="B324" s="2">
        <v>317</v>
      </c>
      <c r="C324" s="3" t="s">
        <v>318</v>
      </c>
      <c r="D324" s="13">
        <v>0</v>
      </c>
      <c r="E324" s="13"/>
      <c r="F324" s="13"/>
      <c r="G324" s="13"/>
      <c r="H324" s="13"/>
      <c r="I324" s="13"/>
      <c r="J324" s="69"/>
      <c r="K324" s="69"/>
      <c r="L324" s="13">
        <v>0</v>
      </c>
      <c r="M324" s="13">
        <v>0</v>
      </c>
    </row>
    <row r="325" spans="1:13" ht="42" customHeight="1">
      <c r="A325" s="4">
        <v>780712</v>
      </c>
      <c r="B325" s="4">
        <v>318</v>
      </c>
      <c r="C325" s="3" t="s">
        <v>319</v>
      </c>
      <c r="D325" s="13">
        <v>0</v>
      </c>
      <c r="E325" s="13"/>
      <c r="F325" s="13"/>
      <c r="G325" s="13"/>
      <c r="H325" s="13"/>
      <c r="I325" s="13"/>
      <c r="J325" s="69"/>
      <c r="K325" s="69"/>
      <c r="L325" s="13">
        <v>0</v>
      </c>
      <c r="M325" s="13">
        <v>0</v>
      </c>
    </row>
    <row r="326" spans="1:13" ht="42" customHeight="1">
      <c r="A326" s="4">
        <v>780715</v>
      </c>
      <c r="B326" s="2">
        <v>319</v>
      </c>
      <c r="C326" s="3" t="s">
        <v>320</v>
      </c>
      <c r="D326" s="13">
        <v>190980</v>
      </c>
      <c r="E326" s="13"/>
      <c r="F326" s="13"/>
      <c r="G326" s="13"/>
      <c r="H326" s="13"/>
      <c r="I326" s="13"/>
      <c r="J326" s="69"/>
      <c r="K326" s="69"/>
      <c r="L326" s="13">
        <v>0</v>
      </c>
      <c r="M326" s="13">
        <v>190980</v>
      </c>
    </row>
    <row r="327" spans="1:13" ht="42" customHeight="1">
      <c r="A327" s="4">
        <v>780716</v>
      </c>
      <c r="B327" s="4">
        <v>320</v>
      </c>
      <c r="C327" s="3" t="s">
        <v>321</v>
      </c>
      <c r="D327" s="13">
        <v>0</v>
      </c>
      <c r="E327" s="13"/>
      <c r="F327" s="13"/>
      <c r="G327" s="13"/>
      <c r="H327" s="13"/>
      <c r="I327" s="13"/>
      <c r="J327" s="69"/>
      <c r="K327" s="69"/>
      <c r="L327" s="13">
        <v>0</v>
      </c>
      <c r="M327" s="13">
        <v>0</v>
      </c>
    </row>
    <row r="328" spans="1:13" ht="42" customHeight="1">
      <c r="A328" s="4">
        <v>780469</v>
      </c>
      <c r="B328" s="2">
        <v>321</v>
      </c>
      <c r="C328" s="3" t="s">
        <v>322</v>
      </c>
      <c r="D328" s="13">
        <v>0</v>
      </c>
      <c r="E328" s="13"/>
      <c r="F328" s="13"/>
      <c r="G328" s="13"/>
      <c r="H328" s="13"/>
      <c r="I328" s="13"/>
      <c r="J328" s="69"/>
      <c r="K328" s="69"/>
      <c r="L328" s="13">
        <v>0</v>
      </c>
      <c r="M328" s="13">
        <v>0</v>
      </c>
    </row>
    <row r="329" spans="1:13" ht="42" customHeight="1">
      <c r="A329" s="4">
        <v>780721</v>
      </c>
      <c r="B329" s="4">
        <v>322</v>
      </c>
      <c r="C329" s="3" t="s">
        <v>323</v>
      </c>
      <c r="D329" s="13">
        <v>0</v>
      </c>
      <c r="E329" s="13"/>
      <c r="F329" s="13"/>
      <c r="G329" s="13"/>
      <c r="H329" s="13"/>
      <c r="I329" s="13"/>
      <c r="J329" s="69"/>
      <c r="K329" s="69"/>
      <c r="L329" s="13">
        <v>0</v>
      </c>
      <c r="M329" s="13">
        <v>0</v>
      </c>
    </row>
    <row r="330" spans="1:13" ht="42" customHeight="1">
      <c r="A330" s="4">
        <v>780698</v>
      </c>
      <c r="B330" s="2">
        <v>323</v>
      </c>
      <c r="C330" s="3" t="s">
        <v>324</v>
      </c>
      <c r="D330" s="13">
        <v>16185657</v>
      </c>
      <c r="E330" s="13"/>
      <c r="F330" s="13"/>
      <c r="G330" s="13"/>
      <c r="H330" s="13"/>
      <c r="I330" s="13"/>
      <c r="J330" s="69"/>
      <c r="K330" s="69"/>
      <c r="L330" s="13">
        <v>0</v>
      </c>
      <c r="M330" s="13">
        <v>16185657</v>
      </c>
    </row>
    <row r="331" spans="1:13" ht="42" customHeight="1">
      <c r="A331" s="4">
        <v>780456</v>
      </c>
      <c r="B331" s="4">
        <v>324</v>
      </c>
      <c r="C331" s="3" t="s">
        <v>325</v>
      </c>
      <c r="D331" s="13">
        <v>0</v>
      </c>
      <c r="E331" s="13"/>
      <c r="F331" s="13"/>
      <c r="G331" s="13"/>
      <c r="H331" s="13"/>
      <c r="I331" s="13"/>
      <c r="J331" s="69"/>
      <c r="K331" s="69"/>
      <c r="L331" s="13">
        <v>0</v>
      </c>
      <c r="M331" s="13">
        <v>0</v>
      </c>
    </row>
    <row r="332" spans="1:13" ht="42" customHeight="1">
      <c r="A332" s="4">
        <v>780737</v>
      </c>
      <c r="B332" s="2">
        <v>325</v>
      </c>
      <c r="C332" s="3" t="s">
        <v>326</v>
      </c>
      <c r="D332" s="13">
        <v>12299135</v>
      </c>
      <c r="E332" s="13"/>
      <c r="F332" s="13"/>
      <c r="G332" s="13"/>
      <c r="H332" s="13"/>
      <c r="I332" s="13"/>
      <c r="J332" s="69"/>
      <c r="K332" s="69"/>
      <c r="L332" s="13">
        <v>0</v>
      </c>
      <c r="M332" s="13">
        <v>12299135</v>
      </c>
    </row>
    <row r="333" spans="1:13" ht="42" customHeight="1">
      <c r="A333" s="4">
        <v>780230</v>
      </c>
      <c r="B333" s="4">
        <v>326</v>
      </c>
      <c r="C333" s="3" t="s">
        <v>327</v>
      </c>
      <c r="D333" s="13">
        <v>1005828</v>
      </c>
      <c r="E333" s="13"/>
      <c r="F333" s="13"/>
      <c r="G333" s="13"/>
      <c r="H333" s="13"/>
      <c r="I333" s="13"/>
      <c r="J333" s="69"/>
      <c r="K333" s="69"/>
      <c r="L333" s="13">
        <v>0</v>
      </c>
      <c r="M333" s="13">
        <v>1005828</v>
      </c>
    </row>
    <row r="334" spans="1:13" ht="42" customHeight="1">
      <c r="A334" s="4">
        <v>780345</v>
      </c>
      <c r="B334" s="2">
        <v>327</v>
      </c>
      <c r="C334" s="3" t="s">
        <v>328</v>
      </c>
      <c r="D334" s="13">
        <v>0</v>
      </c>
      <c r="E334" s="13"/>
      <c r="F334" s="13"/>
      <c r="G334" s="13"/>
      <c r="H334" s="13"/>
      <c r="I334" s="13"/>
      <c r="J334" s="69"/>
      <c r="K334" s="69"/>
      <c r="L334" s="13">
        <v>0</v>
      </c>
      <c r="M334" s="13">
        <v>0</v>
      </c>
    </row>
    <row r="335" spans="1:13" ht="42" customHeight="1">
      <c r="A335" s="4">
        <v>780386</v>
      </c>
      <c r="B335" s="4">
        <v>328</v>
      </c>
      <c r="C335" s="3" t="s">
        <v>329</v>
      </c>
      <c r="D335" s="13">
        <v>0</v>
      </c>
      <c r="E335" s="13"/>
      <c r="F335" s="13"/>
      <c r="G335" s="13"/>
      <c r="H335" s="13"/>
      <c r="I335" s="13"/>
      <c r="J335" s="69"/>
      <c r="K335" s="69"/>
      <c r="L335" s="13">
        <v>0</v>
      </c>
      <c r="M335" s="13">
        <v>0</v>
      </c>
    </row>
    <row r="336" spans="1:13" ht="42" customHeight="1">
      <c r="A336" s="4">
        <v>780390</v>
      </c>
      <c r="B336" s="2">
        <v>329</v>
      </c>
      <c r="C336" s="3" t="s">
        <v>330</v>
      </c>
      <c r="D336" s="13">
        <v>227521</v>
      </c>
      <c r="E336" s="13"/>
      <c r="F336" s="13"/>
      <c r="G336" s="13"/>
      <c r="H336" s="13"/>
      <c r="I336" s="13"/>
      <c r="J336" s="69"/>
      <c r="K336" s="69"/>
      <c r="L336" s="13">
        <v>0</v>
      </c>
      <c r="M336" s="13">
        <v>227521</v>
      </c>
    </row>
    <row r="337" spans="1:13" ht="42" customHeight="1">
      <c r="A337" s="4">
        <v>780395</v>
      </c>
      <c r="B337" s="4">
        <v>330</v>
      </c>
      <c r="C337" s="3" t="s">
        <v>331</v>
      </c>
      <c r="D337" s="13">
        <v>0</v>
      </c>
      <c r="E337" s="13"/>
      <c r="F337" s="13"/>
      <c r="G337" s="13"/>
      <c r="H337" s="13"/>
      <c r="I337" s="13"/>
      <c r="J337" s="69"/>
      <c r="K337" s="69"/>
      <c r="L337" s="13">
        <v>0</v>
      </c>
      <c r="M337" s="13">
        <v>0</v>
      </c>
    </row>
    <row r="338" spans="1:13" ht="54.75" customHeight="1">
      <c r="A338" s="4">
        <v>780503</v>
      </c>
      <c r="B338" s="2">
        <v>331</v>
      </c>
      <c r="C338" s="3" t="s">
        <v>332</v>
      </c>
      <c r="D338" s="13">
        <v>0</v>
      </c>
      <c r="E338" s="13"/>
      <c r="F338" s="13"/>
      <c r="G338" s="13"/>
      <c r="H338" s="13"/>
      <c r="I338" s="13"/>
      <c r="J338" s="69"/>
      <c r="K338" s="69"/>
      <c r="L338" s="13">
        <v>0</v>
      </c>
      <c r="M338" s="13">
        <v>0</v>
      </c>
    </row>
    <row r="339" spans="1:13" ht="42" customHeight="1">
      <c r="A339" s="4">
        <v>780505</v>
      </c>
      <c r="B339" s="4">
        <v>332</v>
      </c>
      <c r="C339" s="3" t="s">
        <v>333</v>
      </c>
      <c r="D339" s="13">
        <v>0</v>
      </c>
      <c r="E339" s="13"/>
      <c r="F339" s="13"/>
      <c r="G339" s="13"/>
      <c r="H339" s="13"/>
      <c r="I339" s="13"/>
      <c r="J339" s="69"/>
      <c r="K339" s="69"/>
      <c r="L339" s="13">
        <v>0</v>
      </c>
      <c r="M339" s="13">
        <v>0</v>
      </c>
    </row>
    <row r="340" spans="1:13" ht="42" customHeight="1">
      <c r="A340" s="4">
        <v>780561</v>
      </c>
      <c r="B340" s="2">
        <v>333</v>
      </c>
      <c r="C340" s="3" t="s">
        <v>334</v>
      </c>
      <c r="D340" s="13">
        <v>0</v>
      </c>
      <c r="E340" s="13"/>
      <c r="F340" s="13"/>
      <c r="G340" s="13"/>
      <c r="H340" s="13"/>
      <c r="I340" s="13"/>
      <c r="J340" s="69"/>
      <c r="K340" s="69"/>
      <c r="L340" s="13">
        <v>0</v>
      </c>
      <c r="M340" s="13">
        <v>0</v>
      </c>
    </row>
    <row r="341" spans="1:13" ht="42" customHeight="1">
      <c r="A341" s="4">
        <v>780573</v>
      </c>
      <c r="B341" s="4">
        <v>334</v>
      </c>
      <c r="C341" s="3" t="s">
        <v>335</v>
      </c>
      <c r="D341" s="13">
        <v>0</v>
      </c>
      <c r="E341" s="13"/>
      <c r="F341" s="13"/>
      <c r="G341" s="13"/>
      <c r="H341" s="13"/>
      <c r="I341" s="13"/>
      <c r="J341" s="69"/>
      <c r="K341" s="69"/>
      <c r="L341" s="13">
        <v>0</v>
      </c>
      <c r="M341" s="13">
        <v>0</v>
      </c>
    </row>
    <row r="342" spans="1:13" ht="42" customHeight="1">
      <c r="A342" s="4">
        <v>780580</v>
      </c>
      <c r="B342" s="2">
        <v>335</v>
      </c>
      <c r="C342" s="3" t="s">
        <v>336</v>
      </c>
      <c r="D342" s="13">
        <v>0</v>
      </c>
      <c r="E342" s="13"/>
      <c r="F342" s="13"/>
      <c r="G342" s="13"/>
      <c r="H342" s="13"/>
      <c r="I342" s="13"/>
      <c r="J342" s="69"/>
      <c r="K342" s="69"/>
      <c r="L342" s="13">
        <v>0</v>
      </c>
      <c r="M342" s="13">
        <v>0</v>
      </c>
    </row>
    <row r="343" spans="1:13" ht="42" customHeight="1">
      <c r="A343" s="4">
        <v>780592</v>
      </c>
      <c r="B343" s="4">
        <v>336</v>
      </c>
      <c r="C343" s="3" t="s">
        <v>337</v>
      </c>
      <c r="D343" s="13">
        <v>1212650</v>
      </c>
      <c r="E343" s="13"/>
      <c r="F343" s="13"/>
      <c r="G343" s="13"/>
      <c r="H343" s="13"/>
      <c r="I343" s="13"/>
      <c r="J343" s="69"/>
      <c r="K343" s="69"/>
      <c r="L343" s="13">
        <v>0</v>
      </c>
      <c r="M343" s="13">
        <v>1212650</v>
      </c>
    </row>
    <row r="344" spans="1:13" ht="42" customHeight="1">
      <c r="A344" s="4">
        <v>780610</v>
      </c>
      <c r="B344" s="2">
        <v>337</v>
      </c>
      <c r="C344" s="3" t="s">
        <v>338</v>
      </c>
      <c r="D344" s="13">
        <v>0</v>
      </c>
      <c r="E344" s="13"/>
      <c r="F344" s="13"/>
      <c r="G344" s="13"/>
      <c r="H344" s="13"/>
      <c r="I344" s="13"/>
      <c r="J344" s="69"/>
      <c r="K344" s="69"/>
      <c r="L344" s="13">
        <v>0</v>
      </c>
      <c r="M344" s="13">
        <v>0</v>
      </c>
    </row>
    <row r="345" spans="1:13" ht="42" customHeight="1">
      <c r="A345" s="4">
        <v>780638</v>
      </c>
      <c r="B345" s="4">
        <v>338</v>
      </c>
      <c r="C345" s="3" t="s">
        <v>339</v>
      </c>
      <c r="D345" s="13">
        <v>325030</v>
      </c>
      <c r="E345" s="13"/>
      <c r="F345" s="13"/>
      <c r="G345" s="13"/>
      <c r="H345" s="13"/>
      <c r="I345" s="13"/>
      <c r="J345" s="69"/>
      <c r="K345" s="69"/>
      <c r="L345" s="13">
        <v>0</v>
      </c>
      <c r="M345" s="13">
        <v>325030</v>
      </c>
    </row>
    <row r="346" spans="1:13" ht="42" customHeight="1">
      <c r="A346" s="4">
        <v>780662</v>
      </c>
      <c r="B346" s="2">
        <v>339</v>
      </c>
      <c r="C346" s="3" t="s">
        <v>340</v>
      </c>
      <c r="D346" s="13">
        <v>3129502</v>
      </c>
      <c r="E346" s="13"/>
      <c r="F346" s="13"/>
      <c r="G346" s="13"/>
      <c r="H346" s="13"/>
      <c r="I346" s="13"/>
      <c r="J346" s="69"/>
      <c r="K346" s="69"/>
      <c r="L346" s="13">
        <v>0</v>
      </c>
      <c r="M346" s="13">
        <v>3129502</v>
      </c>
    </row>
    <row r="347" spans="1:13" ht="42" customHeight="1">
      <c r="A347" s="4">
        <v>780704</v>
      </c>
      <c r="B347" s="4">
        <v>340</v>
      </c>
      <c r="C347" s="3" t="s">
        <v>341</v>
      </c>
      <c r="D347" s="13">
        <v>4921299</v>
      </c>
      <c r="E347" s="13"/>
      <c r="F347" s="13"/>
      <c r="G347" s="13"/>
      <c r="H347" s="13"/>
      <c r="I347" s="13"/>
      <c r="J347" s="69"/>
      <c r="K347" s="69"/>
      <c r="L347" s="13">
        <v>0</v>
      </c>
      <c r="M347" s="13">
        <v>4921299</v>
      </c>
    </row>
    <row r="348" spans="1:13" ht="42" customHeight="1">
      <c r="A348" s="4">
        <v>780706</v>
      </c>
      <c r="B348" s="2">
        <v>341</v>
      </c>
      <c r="C348" s="3" t="s">
        <v>342</v>
      </c>
      <c r="D348" s="13">
        <v>0</v>
      </c>
      <c r="E348" s="13"/>
      <c r="F348" s="13"/>
      <c r="G348" s="13"/>
      <c r="H348" s="13"/>
      <c r="I348" s="13"/>
      <c r="J348" s="69"/>
      <c r="K348" s="69"/>
      <c r="L348" s="13">
        <v>0</v>
      </c>
      <c r="M348" s="13">
        <v>0</v>
      </c>
    </row>
    <row r="349" spans="1:13" ht="42" customHeight="1">
      <c r="A349" s="4">
        <v>780710</v>
      </c>
      <c r="B349" s="4">
        <v>342</v>
      </c>
      <c r="C349" s="3" t="s">
        <v>343</v>
      </c>
      <c r="D349" s="13">
        <v>0</v>
      </c>
      <c r="E349" s="13"/>
      <c r="F349" s="13"/>
      <c r="G349" s="13"/>
      <c r="H349" s="13"/>
      <c r="I349" s="13"/>
      <c r="J349" s="69"/>
      <c r="K349" s="69"/>
      <c r="L349" s="13">
        <v>0</v>
      </c>
      <c r="M349" s="13">
        <v>0</v>
      </c>
    </row>
    <row r="350" spans="1:13" ht="42" customHeight="1">
      <c r="A350" s="4">
        <v>780720</v>
      </c>
      <c r="B350" s="2">
        <v>343</v>
      </c>
      <c r="C350" s="3" t="s">
        <v>344</v>
      </c>
      <c r="D350" s="13">
        <v>2259846</v>
      </c>
      <c r="E350" s="13"/>
      <c r="F350" s="13"/>
      <c r="G350" s="13"/>
      <c r="H350" s="13"/>
      <c r="I350" s="13"/>
      <c r="J350" s="69"/>
      <c r="K350" s="69"/>
      <c r="L350" s="13">
        <v>0</v>
      </c>
      <c r="M350" s="13">
        <v>2259846</v>
      </c>
    </row>
    <row r="351" spans="1:13" ht="42" customHeight="1">
      <c r="A351" s="4">
        <v>780723</v>
      </c>
      <c r="B351" s="4">
        <v>344</v>
      </c>
      <c r="C351" s="3" t="s">
        <v>391</v>
      </c>
      <c r="D351" s="13">
        <v>0</v>
      </c>
      <c r="E351" s="13"/>
      <c r="F351" s="13"/>
      <c r="G351" s="13"/>
      <c r="H351" s="13"/>
      <c r="I351" s="13"/>
      <c r="J351" s="69"/>
      <c r="K351" s="69"/>
      <c r="L351" s="13">
        <v>0</v>
      </c>
      <c r="M351" s="13">
        <v>0</v>
      </c>
    </row>
    <row r="352" spans="1:13" ht="42" customHeight="1">
      <c r="A352" s="4">
        <v>780728</v>
      </c>
      <c r="B352" s="2">
        <v>345</v>
      </c>
      <c r="C352" s="3" t="s">
        <v>345</v>
      </c>
      <c r="D352" s="13">
        <v>325030</v>
      </c>
      <c r="E352" s="13"/>
      <c r="F352" s="13"/>
      <c r="G352" s="13"/>
      <c r="H352" s="13"/>
      <c r="I352" s="13"/>
      <c r="J352" s="69"/>
      <c r="K352" s="69"/>
      <c r="L352" s="13">
        <v>0</v>
      </c>
      <c r="M352" s="13">
        <v>325030</v>
      </c>
    </row>
    <row r="353" spans="1:13" ht="42" customHeight="1">
      <c r="A353" s="4">
        <v>780729</v>
      </c>
      <c r="B353" s="4">
        <v>346</v>
      </c>
      <c r="C353" s="3" t="s">
        <v>346</v>
      </c>
      <c r="D353" s="13">
        <v>0</v>
      </c>
      <c r="E353" s="13"/>
      <c r="F353" s="13"/>
      <c r="G353" s="13"/>
      <c r="H353" s="13"/>
      <c r="I353" s="13"/>
      <c r="J353" s="69"/>
      <c r="K353" s="69"/>
      <c r="L353" s="13">
        <v>0</v>
      </c>
      <c r="M353" s="13">
        <v>0</v>
      </c>
    </row>
    <row r="354" spans="1:13" ht="42" customHeight="1">
      <c r="A354" s="4">
        <v>780730</v>
      </c>
      <c r="B354" s="2">
        <v>347</v>
      </c>
      <c r="C354" s="3" t="s">
        <v>347</v>
      </c>
      <c r="D354" s="13">
        <v>0</v>
      </c>
      <c r="E354" s="13"/>
      <c r="F354" s="13"/>
      <c r="G354" s="13"/>
      <c r="H354" s="13"/>
      <c r="I354" s="13"/>
      <c r="J354" s="69"/>
      <c r="K354" s="69"/>
      <c r="L354" s="13">
        <v>0</v>
      </c>
      <c r="M354" s="13">
        <v>0</v>
      </c>
    </row>
    <row r="355" spans="1:13" ht="42" customHeight="1">
      <c r="A355" s="4">
        <v>780731</v>
      </c>
      <c r="B355" s="4">
        <v>348</v>
      </c>
      <c r="C355" s="3" t="s">
        <v>348</v>
      </c>
      <c r="D355" s="13">
        <v>640844</v>
      </c>
      <c r="E355" s="13"/>
      <c r="F355" s="13"/>
      <c r="G355" s="13"/>
      <c r="H355" s="13"/>
      <c r="I355" s="13"/>
      <c r="J355" s="69"/>
      <c r="K355" s="69"/>
      <c r="L355" s="13">
        <v>0</v>
      </c>
      <c r="M355" s="13">
        <v>640844</v>
      </c>
    </row>
    <row r="356" spans="1:13" ht="42" customHeight="1">
      <c r="A356" s="4">
        <v>780732</v>
      </c>
      <c r="B356" s="2">
        <v>349</v>
      </c>
      <c r="C356" s="3" t="s">
        <v>349</v>
      </c>
      <c r="D356" s="13">
        <v>0</v>
      </c>
      <c r="E356" s="13"/>
      <c r="F356" s="13"/>
      <c r="G356" s="13"/>
      <c r="H356" s="13"/>
      <c r="I356" s="13"/>
      <c r="J356" s="69"/>
      <c r="K356" s="69"/>
      <c r="L356" s="13">
        <v>0</v>
      </c>
      <c r="M356" s="13">
        <v>0</v>
      </c>
    </row>
    <row r="357" spans="1:13" ht="42" customHeight="1">
      <c r="A357" s="4">
        <v>780733</v>
      </c>
      <c r="B357" s="4">
        <v>350</v>
      </c>
      <c r="C357" s="3" t="s">
        <v>350</v>
      </c>
      <c r="D357" s="13">
        <v>0</v>
      </c>
      <c r="E357" s="13"/>
      <c r="F357" s="13"/>
      <c r="G357" s="13"/>
      <c r="H357" s="13"/>
      <c r="I357" s="13"/>
      <c r="J357" s="69"/>
      <c r="K357" s="69"/>
      <c r="L357" s="13">
        <v>0</v>
      </c>
      <c r="M357" s="13">
        <v>0</v>
      </c>
    </row>
    <row r="358" spans="1:13" ht="42" customHeight="1">
      <c r="A358" s="4">
        <v>780734</v>
      </c>
      <c r="B358" s="2">
        <v>351</v>
      </c>
      <c r="C358" s="3" t="s">
        <v>351</v>
      </c>
      <c r="D358" s="13">
        <v>0</v>
      </c>
      <c r="E358" s="13"/>
      <c r="F358" s="13"/>
      <c r="G358" s="13"/>
      <c r="H358" s="13"/>
      <c r="I358" s="13"/>
      <c r="J358" s="69"/>
      <c r="K358" s="69"/>
      <c r="L358" s="13">
        <v>0</v>
      </c>
      <c r="M358" s="13">
        <v>0</v>
      </c>
    </row>
    <row r="359" spans="1:13" ht="42" customHeight="1">
      <c r="A359" s="4">
        <v>780735</v>
      </c>
      <c r="B359" s="4">
        <v>352</v>
      </c>
      <c r="C359" s="3" t="s">
        <v>352</v>
      </c>
      <c r="D359" s="13">
        <v>408573</v>
      </c>
      <c r="E359" s="13"/>
      <c r="F359" s="13"/>
      <c r="G359" s="13"/>
      <c r="H359" s="13"/>
      <c r="I359" s="13"/>
      <c r="J359" s="69"/>
      <c r="K359" s="69"/>
      <c r="L359" s="13">
        <v>0</v>
      </c>
      <c r="M359" s="13">
        <v>408573</v>
      </c>
    </row>
    <row r="360" spans="1:13" ht="42" customHeight="1">
      <c r="A360" s="4">
        <v>780736</v>
      </c>
      <c r="B360" s="2">
        <v>353</v>
      </c>
      <c r="C360" s="3" t="s">
        <v>353</v>
      </c>
      <c r="D360" s="13">
        <v>0</v>
      </c>
      <c r="E360" s="13"/>
      <c r="F360" s="13"/>
      <c r="G360" s="13"/>
      <c r="H360" s="13"/>
      <c r="I360" s="13"/>
      <c r="J360" s="69"/>
      <c r="K360" s="69"/>
      <c r="L360" s="13">
        <v>0</v>
      </c>
      <c r="M360" s="13">
        <v>0</v>
      </c>
    </row>
    <row r="361" spans="1:13" ht="42" customHeight="1">
      <c r="A361" s="4">
        <v>780738</v>
      </c>
      <c r="B361" s="4">
        <v>354</v>
      </c>
      <c r="C361" s="3" t="s">
        <v>354</v>
      </c>
      <c r="D361" s="13">
        <v>0</v>
      </c>
      <c r="E361" s="13"/>
      <c r="F361" s="13"/>
      <c r="G361" s="13"/>
      <c r="H361" s="13"/>
      <c r="I361" s="13"/>
      <c r="J361" s="69"/>
      <c r="K361" s="69"/>
      <c r="L361" s="13">
        <v>0</v>
      </c>
      <c r="M361" s="13">
        <v>0</v>
      </c>
    </row>
    <row r="362" spans="1:13" ht="51" customHeight="1">
      <c r="A362" s="6">
        <v>780041</v>
      </c>
      <c r="B362" s="2">
        <v>355</v>
      </c>
      <c r="C362" s="3" t="s">
        <v>355</v>
      </c>
      <c r="D362" s="13">
        <v>55201580</v>
      </c>
      <c r="E362" s="13"/>
      <c r="F362" s="13"/>
      <c r="G362" s="13"/>
      <c r="H362" s="13"/>
      <c r="I362" s="13"/>
      <c r="J362" s="69"/>
      <c r="K362" s="69"/>
      <c r="L362" s="13">
        <v>0</v>
      </c>
      <c r="M362" s="13">
        <v>55201580</v>
      </c>
    </row>
    <row r="363" spans="1:13" ht="54" customHeight="1">
      <c r="A363" s="6">
        <v>780152</v>
      </c>
      <c r="B363" s="4">
        <v>356</v>
      </c>
      <c r="C363" s="5" t="s">
        <v>356</v>
      </c>
      <c r="D363" s="13">
        <v>141959281</v>
      </c>
      <c r="E363" s="13"/>
      <c r="F363" s="13"/>
      <c r="G363" s="13"/>
      <c r="H363" s="13"/>
      <c r="I363" s="13"/>
      <c r="J363" s="69"/>
      <c r="K363" s="69"/>
      <c r="L363" s="13">
        <v>0</v>
      </c>
      <c r="M363" s="13">
        <v>141959281</v>
      </c>
    </row>
    <row r="364" spans="1:13" ht="69" customHeight="1">
      <c r="A364" s="6">
        <v>780018</v>
      </c>
      <c r="B364" s="2">
        <v>357</v>
      </c>
      <c r="C364" s="3" t="s">
        <v>357</v>
      </c>
      <c r="D364" s="13">
        <v>421204278</v>
      </c>
      <c r="E364" s="13"/>
      <c r="F364" s="13"/>
      <c r="G364" s="13"/>
      <c r="H364" s="13"/>
      <c r="I364" s="13"/>
      <c r="J364" s="69"/>
      <c r="K364" s="69"/>
      <c r="L364" s="13">
        <v>0</v>
      </c>
      <c r="M364" s="13">
        <v>421204278</v>
      </c>
    </row>
    <row r="365" spans="1:13" ht="66.75" customHeight="1">
      <c r="A365" s="6">
        <v>780039</v>
      </c>
      <c r="B365" s="4">
        <v>358</v>
      </c>
      <c r="C365" s="3" t="s">
        <v>358</v>
      </c>
      <c r="D365" s="13">
        <v>510610188</v>
      </c>
      <c r="E365" s="13"/>
      <c r="F365" s="13"/>
      <c r="G365" s="13"/>
      <c r="H365" s="13"/>
      <c r="I365" s="13"/>
      <c r="J365" s="69"/>
      <c r="K365" s="69"/>
      <c r="L365" s="13">
        <v>0</v>
      </c>
      <c r="M365" s="13">
        <v>510610188</v>
      </c>
    </row>
    <row r="366" spans="1:13" ht="56.25" customHeight="1">
      <c r="A366" s="6">
        <v>780037</v>
      </c>
      <c r="B366" s="2">
        <v>359</v>
      </c>
      <c r="C366" s="5" t="s">
        <v>359</v>
      </c>
      <c r="D366" s="13">
        <v>90889515</v>
      </c>
      <c r="E366" s="13"/>
      <c r="F366" s="13"/>
      <c r="G366" s="13"/>
      <c r="H366" s="13"/>
      <c r="I366" s="13"/>
      <c r="J366" s="69"/>
      <c r="K366" s="69"/>
      <c r="L366" s="13">
        <v>0</v>
      </c>
      <c r="M366" s="13">
        <v>90889515</v>
      </c>
    </row>
    <row r="367" spans="1:13" ht="58.5" customHeight="1">
      <c r="A367" s="6">
        <v>780035</v>
      </c>
      <c r="B367" s="4">
        <v>360</v>
      </c>
      <c r="C367" s="3" t="s">
        <v>360</v>
      </c>
      <c r="D367" s="13">
        <v>712657755</v>
      </c>
      <c r="E367" s="13"/>
      <c r="F367" s="13"/>
      <c r="G367" s="13"/>
      <c r="H367" s="13"/>
      <c r="I367" s="13"/>
      <c r="J367" s="69"/>
      <c r="K367" s="69"/>
      <c r="L367" s="13">
        <v>0</v>
      </c>
      <c r="M367" s="13">
        <v>712657755</v>
      </c>
    </row>
    <row r="368" spans="1:13" ht="42" customHeight="1">
      <c r="A368" s="6">
        <v>780019</v>
      </c>
      <c r="B368" s="2">
        <v>361</v>
      </c>
      <c r="C368" s="5" t="s">
        <v>361</v>
      </c>
      <c r="D368" s="13">
        <v>5757556</v>
      </c>
      <c r="E368" s="13"/>
      <c r="F368" s="13"/>
      <c r="G368" s="13"/>
      <c r="H368" s="13"/>
      <c r="I368" s="13"/>
      <c r="J368" s="69"/>
      <c r="K368" s="69"/>
      <c r="L368" s="13">
        <v>0</v>
      </c>
      <c r="M368" s="13">
        <v>5757556</v>
      </c>
    </row>
    <row r="369" spans="1:13" ht="42" customHeight="1">
      <c r="A369" s="6">
        <v>780078</v>
      </c>
      <c r="B369" s="4">
        <v>362</v>
      </c>
      <c r="C369" s="10" t="s">
        <v>362</v>
      </c>
      <c r="D369" s="13">
        <v>38667096</v>
      </c>
      <c r="E369" s="13"/>
      <c r="F369" s="13"/>
      <c r="G369" s="13"/>
      <c r="H369" s="13"/>
      <c r="I369" s="13"/>
      <c r="J369" s="69"/>
      <c r="K369" s="69"/>
      <c r="L369" s="13">
        <v>0</v>
      </c>
      <c r="M369" s="13">
        <v>38667096</v>
      </c>
    </row>
    <row r="370" spans="1:13" ht="48.75" customHeight="1">
      <c r="A370" s="6">
        <v>780223</v>
      </c>
      <c r="B370" s="2">
        <v>363</v>
      </c>
      <c r="C370" s="5" t="s">
        <v>363</v>
      </c>
      <c r="D370" s="13">
        <v>160891266</v>
      </c>
      <c r="E370" s="13"/>
      <c r="F370" s="13"/>
      <c r="G370" s="13"/>
      <c r="H370" s="13"/>
      <c r="I370" s="13"/>
      <c r="J370" s="69"/>
      <c r="K370" s="69"/>
      <c r="L370" s="13">
        <v>0</v>
      </c>
      <c r="M370" s="13">
        <v>160891266</v>
      </c>
    </row>
    <row r="371" spans="1:13" ht="66.75" customHeight="1">
      <c r="A371" s="6">
        <v>780130</v>
      </c>
      <c r="B371" s="4">
        <v>364</v>
      </c>
      <c r="C371" s="3" t="s">
        <v>364</v>
      </c>
      <c r="D371" s="13">
        <v>23503137</v>
      </c>
      <c r="E371" s="13"/>
      <c r="F371" s="13"/>
      <c r="G371" s="13"/>
      <c r="H371" s="13"/>
      <c r="I371" s="13"/>
      <c r="J371" s="69"/>
      <c r="K371" s="69"/>
      <c r="L371" s="13">
        <v>0</v>
      </c>
      <c r="M371" s="13">
        <v>23503137</v>
      </c>
    </row>
    <row r="372" spans="1:13" ht="42" customHeight="1">
      <c r="A372" s="6">
        <v>780079</v>
      </c>
      <c r="B372" s="2">
        <v>365</v>
      </c>
      <c r="C372" s="5" t="s">
        <v>365</v>
      </c>
      <c r="D372" s="13">
        <v>236877152</v>
      </c>
      <c r="E372" s="13"/>
      <c r="F372" s="13"/>
      <c r="G372" s="13"/>
      <c r="H372" s="13"/>
      <c r="I372" s="13"/>
      <c r="J372" s="69"/>
      <c r="K372" s="69"/>
      <c r="L372" s="13">
        <v>0</v>
      </c>
      <c r="M372" s="13">
        <v>236877152</v>
      </c>
    </row>
    <row r="373" spans="1:13" ht="42" customHeight="1">
      <c r="A373" s="6">
        <v>780219</v>
      </c>
      <c r="B373" s="4">
        <v>366</v>
      </c>
      <c r="C373" s="3" t="s">
        <v>366</v>
      </c>
      <c r="D373" s="13">
        <v>292057345</v>
      </c>
      <c r="E373" s="13"/>
      <c r="F373" s="13"/>
      <c r="G373" s="13"/>
      <c r="H373" s="13"/>
      <c r="I373" s="13"/>
      <c r="J373" s="69"/>
      <c r="K373" s="69"/>
      <c r="L373" s="13">
        <v>0</v>
      </c>
      <c r="M373" s="13">
        <v>292057345</v>
      </c>
    </row>
    <row r="374" spans="1:13" ht="42" customHeight="1">
      <c r="A374" s="6">
        <v>780216</v>
      </c>
      <c r="B374" s="2">
        <v>367</v>
      </c>
      <c r="C374" s="5" t="s">
        <v>367</v>
      </c>
      <c r="D374" s="13">
        <v>283991</v>
      </c>
      <c r="E374" s="13"/>
      <c r="F374" s="13"/>
      <c r="G374" s="13"/>
      <c r="H374" s="13"/>
      <c r="I374" s="13"/>
      <c r="J374" s="69"/>
      <c r="K374" s="69"/>
      <c r="L374" s="13">
        <v>0</v>
      </c>
      <c r="M374" s="13">
        <v>283991</v>
      </c>
    </row>
    <row r="375" spans="1:13" ht="58.5" customHeight="1">
      <c r="A375" s="6">
        <v>780244</v>
      </c>
      <c r="B375" s="4">
        <v>368</v>
      </c>
      <c r="C375" s="3" t="s">
        <v>368</v>
      </c>
      <c r="D375" s="13">
        <v>6181030</v>
      </c>
      <c r="E375" s="13"/>
      <c r="F375" s="13"/>
      <c r="G375" s="13"/>
      <c r="H375" s="13"/>
      <c r="I375" s="13"/>
      <c r="J375" s="69"/>
      <c r="K375" s="69"/>
      <c r="L375" s="13">
        <v>0</v>
      </c>
      <c r="M375" s="13">
        <v>6181030</v>
      </c>
    </row>
    <row r="376" spans="1:13" ht="51.75" customHeight="1">
      <c r="A376" s="6">
        <v>780241</v>
      </c>
      <c r="B376" s="2">
        <v>369</v>
      </c>
      <c r="C376" s="5" t="s">
        <v>369</v>
      </c>
      <c r="D376" s="13">
        <v>4796289</v>
      </c>
      <c r="E376" s="13"/>
      <c r="F376" s="13"/>
      <c r="G376" s="13"/>
      <c r="H376" s="13"/>
      <c r="I376" s="13"/>
      <c r="J376" s="69"/>
      <c r="K376" s="69"/>
      <c r="L376" s="13">
        <v>0</v>
      </c>
      <c r="M376" s="13">
        <v>4796289</v>
      </c>
    </row>
    <row r="377" spans="1:13" ht="54" customHeight="1">
      <c r="A377" s="6">
        <v>780243</v>
      </c>
      <c r="B377" s="4">
        <v>370</v>
      </c>
      <c r="C377" s="3" t="s">
        <v>370</v>
      </c>
      <c r="D377" s="13">
        <v>73876273</v>
      </c>
      <c r="E377" s="13"/>
      <c r="F377" s="13"/>
      <c r="G377" s="13"/>
      <c r="H377" s="13"/>
      <c r="I377" s="13"/>
      <c r="J377" s="69"/>
      <c r="K377" s="69"/>
      <c r="L377" s="13">
        <v>0</v>
      </c>
      <c r="M377" s="13">
        <v>73876273</v>
      </c>
    </row>
    <row r="378" spans="1:13" ht="42" customHeight="1">
      <c r="A378" s="6">
        <v>780245</v>
      </c>
      <c r="B378" s="2">
        <v>371</v>
      </c>
      <c r="C378" s="5" t="s">
        <v>371</v>
      </c>
      <c r="D378" s="13">
        <v>21944988</v>
      </c>
      <c r="E378" s="13"/>
      <c r="F378" s="13"/>
      <c r="G378" s="13"/>
      <c r="H378" s="13"/>
      <c r="I378" s="13"/>
      <c r="J378" s="69"/>
      <c r="K378" s="69"/>
      <c r="L378" s="13">
        <v>0</v>
      </c>
      <c r="M378" s="13">
        <v>21944988</v>
      </c>
    </row>
    <row r="379" spans="1:13" ht="42" customHeight="1">
      <c r="A379" s="4">
        <v>780264</v>
      </c>
      <c r="B379" s="4">
        <v>372</v>
      </c>
      <c r="C379" s="3" t="s">
        <v>372</v>
      </c>
      <c r="D379" s="13">
        <v>62493557</v>
      </c>
      <c r="E379" s="13"/>
      <c r="F379" s="13"/>
      <c r="G379" s="13"/>
      <c r="H379" s="13"/>
      <c r="I379" s="13"/>
      <c r="J379" s="69"/>
      <c r="K379" s="69"/>
      <c r="L379" s="13">
        <v>0</v>
      </c>
      <c r="M379" s="13">
        <v>62493557</v>
      </c>
    </row>
    <row r="380" spans="1:13" ht="52.5" customHeight="1">
      <c r="A380" s="6">
        <v>780294</v>
      </c>
      <c r="B380" s="2">
        <v>373</v>
      </c>
      <c r="C380" s="3" t="s">
        <v>373</v>
      </c>
      <c r="D380" s="13">
        <v>14935096</v>
      </c>
      <c r="E380" s="13"/>
      <c r="F380" s="13"/>
      <c r="G380" s="13"/>
      <c r="H380" s="13"/>
      <c r="I380" s="13"/>
      <c r="J380" s="69"/>
      <c r="K380" s="69"/>
      <c r="L380" s="13">
        <v>0</v>
      </c>
      <c r="M380" s="13">
        <v>14935096</v>
      </c>
    </row>
    <row r="381" spans="1:13" ht="42" customHeight="1">
      <c r="A381" s="6">
        <v>780295</v>
      </c>
      <c r="B381" s="4">
        <v>374</v>
      </c>
      <c r="C381" s="5" t="s">
        <v>374</v>
      </c>
      <c r="D381" s="13">
        <v>12720302</v>
      </c>
      <c r="E381" s="13"/>
      <c r="F381" s="13"/>
      <c r="G381" s="13"/>
      <c r="H381" s="13"/>
      <c r="I381" s="13"/>
      <c r="J381" s="69"/>
      <c r="K381" s="69"/>
      <c r="L381" s="13">
        <v>0</v>
      </c>
      <c r="M381" s="13">
        <v>12720302</v>
      </c>
    </row>
    <row r="382" spans="1:13" ht="54" customHeight="1">
      <c r="A382" s="6">
        <v>780296</v>
      </c>
      <c r="B382" s="2">
        <v>375</v>
      </c>
      <c r="C382" s="5" t="s">
        <v>375</v>
      </c>
      <c r="D382" s="13">
        <v>375049694</v>
      </c>
      <c r="E382" s="13"/>
      <c r="F382" s="13"/>
      <c r="G382" s="13"/>
      <c r="H382" s="13"/>
      <c r="I382" s="13"/>
      <c r="J382" s="69"/>
      <c r="K382" s="69"/>
      <c r="L382" s="13">
        <v>0</v>
      </c>
      <c r="M382" s="13">
        <v>375049694</v>
      </c>
    </row>
    <row r="383" spans="1:13" ht="54.75" customHeight="1">
      <c r="A383" s="6">
        <v>780228</v>
      </c>
      <c r="B383" s="4">
        <v>376</v>
      </c>
      <c r="C383" s="3" t="s">
        <v>376</v>
      </c>
      <c r="D383" s="13">
        <v>48906613</v>
      </c>
      <c r="E383" s="13"/>
      <c r="F383" s="13"/>
      <c r="G383" s="13"/>
      <c r="H383" s="13"/>
      <c r="I383" s="13"/>
      <c r="J383" s="69"/>
      <c r="K383" s="69"/>
      <c r="L383" s="13">
        <v>0</v>
      </c>
      <c r="M383" s="13">
        <v>48906613</v>
      </c>
    </row>
    <row r="384" spans="1:13" ht="52.5" customHeight="1">
      <c r="A384" s="6">
        <v>780380</v>
      </c>
      <c r="B384" s="2">
        <v>377</v>
      </c>
      <c r="C384" s="5" t="s">
        <v>377</v>
      </c>
      <c r="D384" s="13">
        <v>18371294</v>
      </c>
      <c r="E384" s="13"/>
      <c r="F384" s="13"/>
      <c r="G384" s="13"/>
      <c r="H384" s="13"/>
      <c r="I384" s="13"/>
      <c r="J384" s="69"/>
      <c r="K384" s="69"/>
      <c r="L384" s="13">
        <v>0</v>
      </c>
      <c r="M384" s="13">
        <v>18371294</v>
      </c>
    </row>
    <row r="385" spans="1:13" ht="66.75" customHeight="1">
      <c r="A385" s="6">
        <v>780409</v>
      </c>
      <c r="B385" s="4">
        <v>378</v>
      </c>
      <c r="C385" s="5" t="s">
        <v>378</v>
      </c>
      <c r="D385" s="13">
        <v>24128407</v>
      </c>
      <c r="E385" s="13"/>
      <c r="F385" s="13"/>
      <c r="G385" s="13"/>
      <c r="H385" s="13"/>
      <c r="I385" s="13"/>
      <c r="J385" s="69"/>
      <c r="K385" s="69"/>
      <c r="L385" s="13">
        <v>0</v>
      </c>
      <c r="M385" s="13">
        <v>24128407</v>
      </c>
    </row>
    <row r="386" spans="1:13" ht="57.75" customHeight="1">
      <c r="A386" s="6">
        <v>780422</v>
      </c>
      <c r="B386" s="2">
        <v>379</v>
      </c>
      <c r="C386" s="5" t="s">
        <v>379</v>
      </c>
      <c r="D386" s="13">
        <v>43678655</v>
      </c>
      <c r="E386" s="13"/>
      <c r="F386" s="13"/>
      <c r="G386" s="13"/>
      <c r="H386" s="13"/>
      <c r="I386" s="13"/>
      <c r="J386" s="69"/>
      <c r="K386" s="69"/>
      <c r="L386" s="13">
        <v>0</v>
      </c>
      <c r="M386" s="13">
        <v>43678655</v>
      </c>
    </row>
    <row r="387" spans="1:13" ht="42" customHeight="1">
      <c r="A387" s="6">
        <v>780218</v>
      </c>
      <c r="B387" s="4">
        <v>380</v>
      </c>
      <c r="C387" s="5" t="s">
        <v>380</v>
      </c>
      <c r="D387" s="13">
        <v>0</v>
      </c>
      <c r="E387" s="13"/>
      <c r="F387" s="13"/>
      <c r="G387" s="13"/>
      <c r="H387" s="13"/>
      <c r="I387" s="13"/>
      <c r="J387" s="69"/>
      <c r="K387" s="69"/>
      <c r="L387" s="13">
        <v>0</v>
      </c>
      <c r="M387" s="13">
        <v>0</v>
      </c>
    </row>
    <row r="388" spans="1:13" ht="66.75" customHeight="1">
      <c r="A388" s="6">
        <v>780331</v>
      </c>
      <c r="B388" s="2">
        <v>381</v>
      </c>
      <c r="C388" s="5" t="s">
        <v>381</v>
      </c>
      <c r="D388" s="13">
        <v>24496769</v>
      </c>
      <c r="E388" s="13"/>
      <c r="F388" s="13"/>
      <c r="G388" s="13"/>
      <c r="H388" s="13"/>
      <c r="I388" s="13"/>
      <c r="J388" s="69"/>
      <c r="K388" s="69"/>
      <c r="L388" s="13">
        <v>0</v>
      </c>
      <c r="M388" s="13">
        <v>24496769</v>
      </c>
    </row>
    <row r="389" spans="1:13" ht="42" customHeight="1">
      <c r="A389" s="4">
        <v>780616</v>
      </c>
      <c r="B389" s="4">
        <v>382</v>
      </c>
      <c r="C389" s="5" t="s">
        <v>382</v>
      </c>
      <c r="D389" s="13">
        <v>0</v>
      </c>
      <c r="E389" s="13"/>
      <c r="F389" s="13"/>
      <c r="G389" s="13"/>
      <c r="H389" s="13"/>
      <c r="I389" s="13"/>
      <c r="J389" s="69"/>
      <c r="K389" s="69"/>
      <c r="L389" s="13">
        <v>0</v>
      </c>
      <c r="M389" s="13">
        <v>0</v>
      </c>
    </row>
    <row r="390" spans="1:13" ht="42" customHeight="1">
      <c r="A390" s="4">
        <v>780634</v>
      </c>
      <c r="B390" s="2">
        <v>383</v>
      </c>
      <c r="C390" s="5" t="s">
        <v>383</v>
      </c>
      <c r="D390" s="13">
        <v>5452085</v>
      </c>
      <c r="E390" s="13"/>
      <c r="F390" s="13"/>
      <c r="G390" s="13"/>
      <c r="H390" s="13"/>
      <c r="I390" s="13"/>
      <c r="J390" s="69"/>
      <c r="K390" s="69"/>
      <c r="L390" s="13">
        <v>0</v>
      </c>
      <c r="M390" s="13">
        <v>5452085</v>
      </c>
    </row>
    <row r="391" spans="1:13" ht="42" customHeight="1">
      <c r="A391" s="4">
        <v>780693</v>
      </c>
      <c r="B391" s="4">
        <v>384</v>
      </c>
      <c r="C391" s="5" t="s">
        <v>384</v>
      </c>
      <c r="D391" s="13">
        <v>149038588</v>
      </c>
      <c r="E391" s="13"/>
      <c r="F391" s="13"/>
      <c r="G391" s="13"/>
      <c r="H391" s="13"/>
      <c r="I391" s="13"/>
      <c r="J391" s="69"/>
      <c r="K391" s="69"/>
      <c r="L391" s="13">
        <v>0</v>
      </c>
      <c r="M391" s="13">
        <v>149038588</v>
      </c>
    </row>
    <row r="392" spans="1:13" s="16" customFormat="1">
      <c r="A392" s="11"/>
      <c r="B392" s="11"/>
      <c r="C392" s="11" t="s">
        <v>385</v>
      </c>
      <c r="D392" s="17">
        <v>123834043444.3</v>
      </c>
      <c r="E392" s="17">
        <v>71462855</v>
      </c>
      <c r="F392" s="17">
        <v>2094915</v>
      </c>
      <c r="G392" s="17">
        <v>-41710563</v>
      </c>
      <c r="H392" s="17">
        <v>41710563</v>
      </c>
      <c r="I392" s="17">
        <v>37294962</v>
      </c>
      <c r="J392" s="17">
        <v>0</v>
      </c>
      <c r="K392" s="17">
        <v>0</v>
      </c>
      <c r="L392" s="17">
        <v>110852732</v>
      </c>
      <c r="M392" s="17">
        <v>123944896176.3</v>
      </c>
    </row>
    <row r="393" spans="1:13">
      <c r="E393" s="14"/>
      <c r="F393" s="14"/>
      <c r="G393" s="14"/>
      <c r="H393" s="14"/>
      <c r="I393" s="14"/>
      <c r="J393" s="14"/>
      <c r="K393" s="14"/>
    </row>
    <row r="394" spans="1:13" ht="17.25" customHeight="1"/>
    <row r="396" spans="1:13">
      <c r="I396" s="14"/>
    </row>
  </sheetData>
  <autoFilter ref="A7:M393">
    <filterColumn colId="5"/>
    <filterColumn colId="6"/>
    <filterColumn colId="7"/>
    <filterColumn colId="8"/>
    <filterColumn colId="9"/>
    <filterColumn colId="10"/>
    <filterColumn colId="11"/>
  </autoFilter>
  <mergeCells count="14">
    <mergeCell ref="I1:M1"/>
    <mergeCell ref="K4:K7"/>
    <mergeCell ref="M4:M7"/>
    <mergeCell ref="L4:L7"/>
    <mergeCell ref="A4:A7"/>
    <mergeCell ref="B4:B7"/>
    <mergeCell ref="C4:C7"/>
    <mergeCell ref="D4:D7"/>
    <mergeCell ref="F4:F7"/>
    <mergeCell ref="E4:E7"/>
    <mergeCell ref="G4:G7"/>
    <mergeCell ref="H4:H7"/>
    <mergeCell ref="I4:I7"/>
    <mergeCell ref="J4:J7"/>
  </mergeCells>
  <printOptions horizontalCentered="1"/>
  <pageMargins left="0.19685039370078741" right="0.23622047244094491" top="0.31496062992125984" bottom="0.15748031496062992" header="0.27559055118110237" footer="0.15748031496062992"/>
  <pageSetup paperSize="9" scale="7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19" sqref="N19"/>
    </sheetView>
  </sheetViews>
  <sheetFormatPr defaultRowHeight="15"/>
  <cols>
    <col min="1" max="1" width="8.28515625" customWidth="1"/>
    <col min="2" max="2" width="35.42578125" customWidth="1"/>
    <col min="3" max="3" width="7.85546875" style="59" customWidth="1"/>
    <col min="4" max="4" width="10.42578125" style="59" customWidth="1"/>
    <col min="5" max="5" width="11.140625" style="59" customWidth="1"/>
    <col min="6" max="6" width="9.140625" customWidth="1"/>
    <col min="7" max="7" width="9.28515625" customWidth="1"/>
    <col min="8" max="8" width="10.5703125" customWidth="1"/>
    <col min="9" max="9" width="8.42578125" customWidth="1"/>
    <col min="10" max="10" width="9.140625" customWidth="1"/>
    <col min="11" max="11" width="11" customWidth="1"/>
    <col min="12" max="12" width="6.140625" customWidth="1"/>
    <col min="13" max="13" width="9.140625" customWidth="1"/>
    <col min="14" max="14" width="12.28515625" customWidth="1"/>
  </cols>
  <sheetData>
    <row r="1" spans="1:14" ht="36" customHeight="1">
      <c r="A1" s="159" t="s">
        <v>459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>
      <c r="F2" s="59"/>
      <c r="G2" s="59"/>
      <c r="H2" s="59"/>
    </row>
    <row r="3" spans="1:14" ht="24" customHeight="1">
      <c r="A3" s="160" t="s">
        <v>460</v>
      </c>
      <c r="B3" s="160" t="s">
        <v>1</v>
      </c>
      <c r="C3" s="163" t="s">
        <v>468</v>
      </c>
      <c r="D3" s="164"/>
      <c r="E3" s="165"/>
      <c r="F3" s="163" t="s">
        <v>469</v>
      </c>
      <c r="G3" s="164"/>
      <c r="H3" s="165"/>
      <c r="I3" s="163" t="s">
        <v>461</v>
      </c>
      <c r="J3" s="164"/>
      <c r="K3" s="165"/>
      <c r="L3" s="163" t="s">
        <v>462</v>
      </c>
      <c r="M3" s="164"/>
      <c r="N3" s="165"/>
    </row>
    <row r="4" spans="1:14" ht="29.25" customHeight="1">
      <c r="A4" s="161"/>
      <c r="B4" s="161"/>
      <c r="C4" s="166" t="s">
        <v>463</v>
      </c>
      <c r="D4" s="167"/>
      <c r="E4" s="168"/>
      <c r="F4" s="166" t="s">
        <v>463</v>
      </c>
      <c r="G4" s="167"/>
      <c r="H4" s="168"/>
      <c r="I4" s="166" t="s">
        <v>463</v>
      </c>
      <c r="J4" s="167"/>
      <c r="K4" s="168"/>
      <c r="L4" s="166" t="s">
        <v>463</v>
      </c>
      <c r="M4" s="167"/>
      <c r="N4" s="168"/>
    </row>
    <row r="5" spans="1:14" ht="15" customHeight="1">
      <c r="A5" s="161"/>
      <c r="B5" s="161"/>
      <c r="C5" s="160" t="s">
        <v>464</v>
      </c>
      <c r="D5" s="160" t="s">
        <v>465</v>
      </c>
      <c r="E5" s="160" t="s">
        <v>389</v>
      </c>
      <c r="F5" s="160" t="s">
        <v>464</v>
      </c>
      <c r="G5" s="160" t="s">
        <v>465</v>
      </c>
      <c r="H5" s="160" t="s">
        <v>389</v>
      </c>
      <c r="I5" s="160" t="s">
        <v>464</v>
      </c>
      <c r="J5" s="160" t="s">
        <v>465</v>
      </c>
      <c r="K5" s="160" t="s">
        <v>389</v>
      </c>
      <c r="L5" s="160" t="s">
        <v>464</v>
      </c>
      <c r="M5" s="160" t="s">
        <v>465</v>
      </c>
      <c r="N5" s="160" t="s">
        <v>389</v>
      </c>
    </row>
    <row r="6" spans="1:14" ht="33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4" ht="56.25" customHeight="1">
      <c r="A7" s="60">
        <v>780013</v>
      </c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>
        <v>0</v>
      </c>
    </row>
    <row r="8" spans="1:14" ht="28.5" customHeight="1">
      <c r="A8" s="60">
        <v>780013</v>
      </c>
      <c r="B8" s="63" t="s">
        <v>466</v>
      </c>
      <c r="C8" s="12">
        <v>36916</v>
      </c>
      <c r="D8" s="12">
        <v>253647</v>
      </c>
      <c r="E8" s="12">
        <v>2142106567</v>
      </c>
      <c r="F8" s="64">
        <v>12848</v>
      </c>
      <c r="G8" s="64">
        <v>103250</v>
      </c>
      <c r="H8" s="64">
        <v>938686932</v>
      </c>
      <c r="I8" s="12">
        <v>36916</v>
      </c>
      <c r="J8" s="12">
        <v>253647</v>
      </c>
      <c r="K8" s="64">
        <v>2140569697</v>
      </c>
      <c r="L8" s="64">
        <v>0</v>
      </c>
      <c r="M8" s="64">
        <v>0</v>
      </c>
      <c r="N8" s="64">
        <v>-1536870</v>
      </c>
    </row>
    <row r="9" spans="1:14" ht="24.75" customHeight="1">
      <c r="A9" s="60">
        <v>780013</v>
      </c>
      <c r="B9" s="63" t="s">
        <v>467</v>
      </c>
      <c r="C9" s="12">
        <v>112</v>
      </c>
      <c r="D9" s="12">
        <v>1071</v>
      </c>
      <c r="E9" s="12">
        <v>3495097</v>
      </c>
      <c r="F9" s="64">
        <v>213</v>
      </c>
      <c r="G9" s="64">
        <v>2578</v>
      </c>
      <c r="H9" s="64">
        <v>5336970</v>
      </c>
      <c r="I9" s="64">
        <v>256</v>
      </c>
      <c r="J9" s="64">
        <v>3098.4413145539907</v>
      </c>
      <c r="K9" s="64">
        <v>5031967</v>
      </c>
      <c r="L9" s="64">
        <v>144</v>
      </c>
      <c r="M9" s="64">
        <v>2027.4413145539907</v>
      </c>
      <c r="N9" s="64">
        <v>1536870</v>
      </c>
    </row>
    <row r="10" spans="1:14" ht="42.75" customHeight="1">
      <c r="A10" s="169" t="s">
        <v>470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</row>
    <row r="11" spans="1:14">
      <c r="F11" s="59"/>
      <c r="G11" s="59"/>
      <c r="H11" s="59"/>
      <c r="I11" s="59"/>
      <c r="J11" s="59"/>
      <c r="K11" s="59"/>
    </row>
    <row r="12" spans="1:14" s="22" customFormat="1">
      <c r="C12" s="68"/>
      <c r="D12" s="68"/>
      <c r="E12" s="68"/>
    </row>
    <row r="13" spans="1:14" ht="18.75" customHeight="1">
      <c r="A13" s="170" t="s">
        <v>460</v>
      </c>
      <c r="B13" s="170" t="s">
        <v>1</v>
      </c>
      <c r="C13" s="163" t="s">
        <v>468</v>
      </c>
      <c r="D13" s="164"/>
      <c r="E13" s="165"/>
      <c r="F13" s="163" t="s">
        <v>469</v>
      </c>
      <c r="G13" s="164"/>
      <c r="H13" s="165"/>
      <c r="I13" s="163" t="s">
        <v>461</v>
      </c>
      <c r="J13" s="164"/>
      <c r="K13" s="165"/>
      <c r="L13" s="163" t="s">
        <v>462</v>
      </c>
      <c r="M13" s="164"/>
      <c r="N13" s="165"/>
    </row>
    <row r="14" spans="1:14" ht="30.75" customHeight="1">
      <c r="A14" s="171"/>
      <c r="B14" s="171"/>
      <c r="C14" s="166" t="s">
        <v>463</v>
      </c>
      <c r="D14" s="167"/>
      <c r="E14" s="168"/>
      <c r="F14" s="166" t="s">
        <v>463</v>
      </c>
      <c r="G14" s="167"/>
      <c r="H14" s="168"/>
      <c r="I14" s="166" t="s">
        <v>463</v>
      </c>
      <c r="J14" s="167"/>
      <c r="K14" s="168"/>
      <c r="L14" s="166" t="s">
        <v>463</v>
      </c>
      <c r="M14" s="167"/>
      <c r="N14" s="168"/>
    </row>
    <row r="15" spans="1:14">
      <c r="A15" s="171"/>
      <c r="B15" s="171"/>
      <c r="C15" s="160" t="s">
        <v>464</v>
      </c>
      <c r="D15" s="160" t="s">
        <v>465</v>
      </c>
      <c r="E15" s="160" t="s">
        <v>389</v>
      </c>
      <c r="F15" s="160" t="s">
        <v>464</v>
      </c>
      <c r="G15" s="160" t="s">
        <v>465</v>
      </c>
      <c r="H15" s="160" t="s">
        <v>389</v>
      </c>
      <c r="I15" s="160" t="s">
        <v>464</v>
      </c>
      <c r="J15" s="160" t="s">
        <v>465</v>
      </c>
      <c r="K15" s="160" t="s">
        <v>389</v>
      </c>
      <c r="L15" s="160" t="s">
        <v>464</v>
      </c>
      <c r="M15" s="160" t="s">
        <v>465</v>
      </c>
      <c r="N15" s="160" t="s">
        <v>389</v>
      </c>
    </row>
    <row r="16" spans="1:14" ht="22.5" customHeight="1">
      <c r="A16" s="172"/>
      <c r="B16" s="17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</row>
    <row r="17" spans="1:14" ht="39">
      <c r="A17" s="65">
        <v>780101</v>
      </c>
      <c r="B17" s="67" t="s">
        <v>174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ht="42" customHeight="1">
      <c r="A18" s="65">
        <v>780101</v>
      </c>
      <c r="B18" s="63" t="s">
        <v>467</v>
      </c>
      <c r="C18" s="12">
        <v>4712</v>
      </c>
      <c r="D18" s="12">
        <v>51561</v>
      </c>
      <c r="E18" s="12">
        <v>74029365</v>
      </c>
      <c r="F18" s="12">
        <v>4669</v>
      </c>
      <c r="G18" s="12">
        <v>32770</v>
      </c>
      <c r="H18" s="12">
        <v>58155435.770000003</v>
      </c>
      <c r="I18" s="12">
        <v>6155</v>
      </c>
      <c r="J18" s="12">
        <v>67434</v>
      </c>
      <c r="K18" s="12">
        <v>96699365</v>
      </c>
      <c r="L18" s="64">
        <v>1443</v>
      </c>
      <c r="M18" s="64">
        <v>15873</v>
      </c>
      <c r="N18" s="64">
        <v>22670000</v>
      </c>
    </row>
    <row r="19" spans="1:14" ht="42" customHeight="1">
      <c r="A19" s="65">
        <v>780101</v>
      </c>
      <c r="B19" s="63" t="s">
        <v>471</v>
      </c>
      <c r="C19" s="12">
        <v>76845</v>
      </c>
      <c r="D19" s="12">
        <v>153690</v>
      </c>
      <c r="E19" s="12">
        <v>185532415</v>
      </c>
      <c r="F19" s="12">
        <v>1139</v>
      </c>
      <c r="G19" s="12">
        <v>2284</v>
      </c>
      <c r="H19" s="12">
        <v>7238083.1999999993</v>
      </c>
      <c r="I19" s="12">
        <v>67454</v>
      </c>
      <c r="J19" s="12">
        <v>134908</v>
      </c>
      <c r="K19" s="12">
        <v>162862415</v>
      </c>
      <c r="L19" s="64">
        <v>-9391</v>
      </c>
      <c r="M19" s="64">
        <v>-18782</v>
      </c>
      <c r="N19" s="64">
        <v>-22670000</v>
      </c>
    </row>
    <row r="20" spans="1:14" ht="32.25" customHeight="1">
      <c r="A20" s="173" t="s">
        <v>472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</row>
    <row r="22" spans="1:14">
      <c r="F22" s="59"/>
      <c r="G22" s="59"/>
      <c r="H22" s="59"/>
      <c r="I22" s="59"/>
      <c r="J22" s="59"/>
      <c r="K22" s="59"/>
      <c r="L22" s="59"/>
    </row>
    <row r="24" spans="1:14" ht="17.25" customHeight="1">
      <c r="A24" s="66"/>
      <c r="F24" s="59"/>
      <c r="G24" s="59"/>
      <c r="H24" s="59"/>
      <c r="I24" s="59"/>
    </row>
  </sheetData>
  <autoFilter ref="A6:E6"/>
  <mergeCells count="47">
    <mergeCell ref="F15:F16"/>
    <mergeCell ref="G15:G16"/>
    <mergeCell ref="H15:H16"/>
    <mergeCell ref="A20:N20"/>
    <mergeCell ref="I15:I16"/>
    <mergeCell ref="J15:J16"/>
    <mergeCell ref="K15:K16"/>
    <mergeCell ref="L15:L16"/>
    <mergeCell ref="M15:M16"/>
    <mergeCell ref="N15:N16"/>
    <mergeCell ref="M5:M6"/>
    <mergeCell ref="N5:N6"/>
    <mergeCell ref="A10:N10"/>
    <mergeCell ref="A13:A16"/>
    <mergeCell ref="B13:B16"/>
    <mergeCell ref="C13:E13"/>
    <mergeCell ref="F13:H13"/>
    <mergeCell ref="I13:K13"/>
    <mergeCell ref="L13:N13"/>
    <mergeCell ref="C14:E14"/>
    <mergeCell ref="F14:H14"/>
    <mergeCell ref="I14:K14"/>
    <mergeCell ref="L14:N14"/>
    <mergeCell ref="C15:C16"/>
    <mergeCell ref="D15:D16"/>
    <mergeCell ref="E15:E16"/>
    <mergeCell ref="H5:H6"/>
    <mergeCell ref="I5:I6"/>
    <mergeCell ref="J5:J6"/>
    <mergeCell ref="K5:K6"/>
    <mergeCell ref="L5:L6"/>
    <mergeCell ref="A1:N1"/>
    <mergeCell ref="A3:A6"/>
    <mergeCell ref="B3:B6"/>
    <mergeCell ref="C3:E3"/>
    <mergeCell ref="F3:H3"/>
    <mergeCell ref="I3:K3"/>
    <mergeCell ref="L3:N3"/>
    <mergeCell ref="C4:E4"/>
    <mergeCell ref="F4:H4"/>
    <mergeCell ref="I4:K4"/>
    <mergeCell ref="L4:N4"/>
    <mergeCell ref="C5:C6"/>
    <mergeCell ref="D5:D6"/>
    <mergeCell ref="E5:E6"/>
    <mergeCell ref="F5:F6"/>
    <mergeCell ref="G5:G6"/>
  </mergeCells>
  <printOptions horizontalCentered="1"/>
  <pageMargins left="0.19685039370078741" right="0.31496062992125984" top="0.51181102362204722" bottom="0.23622047244094491" header="0.15748031496062992" footer="0.15748031496062992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24"/>
  <sheetViews>
    <sheetView workbookViewId="0">
      <selection activeCell="D22" sqref="D22"/>
    </sheetView>
  </sheetViews>
  <sheetFormatPr defaultRowHeight="15"/>
  <cols>
    <col min="1" max="1" width="7" customWidth="1"/>
    <col min="3" max="3" width="28.42578125" customWidth="1"/>
    <col min="4" max="4" width="12.42578125" customWidth="1"/>
    <col min="5" max="5" width="20.140625" customWidth="1"/>
    <col min="6" max="6" width="11.85546875" customWidth="1"/>
    <col min="7" max="7" width="20.140625" customWidth="1"/>
  </cols>
  <sheetData>
    <row r="2" spans="2:7">
      <c r="B2" s="58"/>
      <c r="C2" s="174" t="s">
        <v>403</v>
      </c>
      <c r="D2" s="174"/>
      <c r="E2" s="174"/>
      <c r="F2" s="174"/>
      <c r="G2" s="174"/>
    </row>
    <row r="3" spans="2:7" ht="42.75" customHeight="1">
      <c r="B3" s="175" t="s">
        <v>413</v>
      </c>
      <c r="C3" s="175"/>
      <c r="D3" s="175"/>
      <c r="E3" s="175"/>
      <c r="F3" s="175"/>
      <c r="G3" s="175"/>
    </row>
    <row r="4" spans="2:7">
      <c r="B4" s="52"/>
      <c r="C4" s="52"/>
      <c r="D4" s="52"/>
      <c r="E4" s="52"/>
      <c r="F4" s="52"/>
      <c r="G4" s="52"/>
    </row>
    <row r="5" spans="2:7">
      <c r="B5" s="176" t="s">
        <v>404</v>
      </c>
      <c r="C5" s="177" t="s">
        <v>405</v>
      </c>
      <c r="D5" s="176" t="s">
        <v>406</v>
      </c>
      <c r="E5" s="176"/>
      <c r="F5" s="176" t="s">
        <v>388</v>
      </c>
      <c r="G5" s="176"/>
    </row>
    <row r="6" spans="2:7" ht="48" customHeight="1">
      <c r="B6" s="176"/>
      <c r="C6" s="177"/>
      <c r="D6" s="57" t="s">
        <v>407</v>
      </c>
      <c r="E6" s="57" t="s">
        <v>408</v>
      </c>
      <c r="F6" s="57" t="s">
        <v>407</v>
      </c>
      <c r="G6" s="57" t="s">
        <v>408</v>
      </c>
    </row>
    <row r="7" spans="2:7">
      <c r="B7" s="18"/>
      <c r="C7" s="18"/>
      <c r="D7" s="18"/>
      <c r="E7" s="18"/>
      <c r="F7" s="18"/>
      <c r="G7" s="18"/>
    </row>
    <row r="8" spans="2:7">
      <c r="B8" s="18"/>
      <c r="C8" s="51" t="s">
        <v>409</v>
      </c>
      <c r="D8" s="54">
        <v>51414</v>
      </c>
      <c r="E8" s="54">
        <v>6900004130</v>
      </c>
      <c r="F8" s="54">
        <v>64837</v>
      </c>
      <c r="G8" s="54">
        <v>6049104180</v>
      </c>
    </row>
    <row r="9" spans="2:7">
      <c r="B9" s="19"/>
      <c r="C9" s="56" t="s">
        <v>410</v>
      </c>
      <c r="D9" s="54"/>
      <c r="E9" s="54"/>
      <c r="F9" s="54"/>
      <c r="G9" s="54"/>
    </row>
    <row r="10" spans="2:7">
      <c r="B10" s="18"/>
      <c r="C10" s="51" t="s">
        <v>411</v>
      </c>
      <c r="D10" s="54">
        <v>1040</v>
      </c>
      <c r="E10" s="54">
        <v>121326513</v>
      </c>
      <c r="F10" s="54">
        <v>947</v>
      </c>
      <c r="G10" s="54">
        <v>125202573</v>
      </c>
    </row>
    <row r="11" spans="2:7">
      <c r="B11" s="18"/>
      <c r="C11" s="51" t="s">
        <v>412</v>
      </c>
      <c r="D11" s="55">
        <v>50</v>
      </c>
      <c r="E11" s="54">
        <v>6710184</v>
      </c>
      <c r="F11" s="55">
        <v>64</v>
      </c>
      <c r="G11" s="54">
        <v>2094915</v>
      </c>
    </row>
    <row r="12" spans="2:7">
      <c r="B12" s="18"/>
      <c r="C12" s="51" t="s">
        <v>398</v>
      </c>
      <c r="D12" s="54">
        <v>52125</v>
      </c>
      <c r="E12" s="54">
        <v>6676815520</v>
      </c>
      <c r="F12" s="54">
        <v>76948</v>
      </c>
      <c r="G12" s="54">
        <v>5921806692</v>
      </c>
    </row>
    <row r="13" spans="2:7">
      <c r="B13" s="18"/>
      <c r="C13" s="51" t="s">
        <v>439</v>
      </c>
      <c r="D13" s="55">
        <f>D8-D10-D11-D12</f>
        <v>-1801</v>
      </c>
      <c r="E13" s="54">
        <f>E8-E10-E11-E12</f>
        <v>95151913</v>
      </c>
      <c r="F13" s="54">
        <f>F8-F10-F11-F12</f>
        <v>-13122</v>
      </c>
      <c r="G13" s="54">
        <f>G8-G10-G11-G12</f>
        <v>0</v>
      </c>
    </row>
    <row r="14" spans="2:7">
      <c r="B14" s="18"/>
      <c r="C14" s="51"/>
      <c r="D14" s="55"/>
      <c r="E14" s="55"/>
      <c r="F14" s="55"/>
      <c r="G14" s="55"/>
    </row>
    <row r="15" spans="2:7">
      <c r="B15" s="18"/>
      <c r="C15" s="57" t="s">
        <v>414</v>
      </c>
      <c r="D15" s="55">
        <v>579</v>
      </c>
      <c r="E15" s="55"/>
      <c r="F15" s="54">
        <v>410</v>
      </c>
      <c r="G15" s="54"/>
    </row>
    <row r="16" spans="2:7">
      <c r="B16" s="18"/>
      <c r="C16" s="57" t="s">
        <v>415</v>
      </c>
      <c r="D16" s="55">
        <v>426</v>
      </c>
      <c r="E16" s="53">
        <v>71462855.00000003</v>
      </c>
      <c r="F16" s="54">
        <v>1830</v>
      </c>
      <c r="G16" s="54">
        <v>71463250.659999996</v>
      </c>
    </row>
    <row r="17" spans="2:7">
      <c r="B17" s="18"/>
      <c r="C17" s="51" t="s">
        <v>416</v>
      </c>
      <c r="D17" s="55"/>
      <c r="E17" s="54">
        <f>E16/D16</f>
        <v>167753.18075117379</v>
      </c>
      <c r="F17" s="54"/>
      <c r="G17" s="54">
        <f>G16/F16</f>
        <v>39050.956644808743</v>
      </c>
    </row>
    <row r="18" spans="2:7">
      <c r="B18" s="18"/>
      <c r="C18" s="51" t="s">
        <v>417</v>
      </c>
      <c r="D18" s="55">
        <v>426</v>
      </c>
      <c r="E18" s="55">
        <f>D18*E17</f>
        <v>71462855.00000003</v>
      </c>
      <c r="F18" s="54">
        <v>64</v>
      </c>
      <c r="G18" s="54">
        <v>2094915</v>
      </c>
    </row>
    <row r="22" spans="2:7">
      <c r="E22" s="21"/>
    </row>
    <row r="23" spans="2:7">
      <c r="E23" s="20"/>
    </row>
    <row r="24" spans="2:7">
      <c r="E24" s="20"/>
    </row>
  </sheetData>
  <mergeCells count="6">
    <mergeCell ref="C2:G2"/>
    <mergeCell ref="B3:G3"/>
    <mergeCell ref="B5:B6"/>
    <mergeCell ref="C5:C6"/>
    <mergeCell ref="D5:E5"/>
    <mergeCell ref="F5:G5"/>
  </mergeCells>
  <pageMargins left="0.70866141732283472" right="0.70866141732283472" top="0.55000000000000004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zoomScaleNormal="100" zoomScaleSheetLayoutView="75" workbookViewId="0">
      <selection activeCell="I10" sqref="I10"/>
    </sheetView>
  </sheetViews>
  <sheetFormatPr defaultRowHeight="16.5"/>
  <cols>
    <col min="1" max="1" width="7.28515625" style="90" customWidth="1"/>
    <col min="2" max="2" width="45.85546875" style="71" customWidth="1"/>
    <col min="3" max="3" width="9.28515625" style="71" customWidth="1"/>
    <col min="4" max="4" width="16.5703125" style="71" customWidth="1"/>
    <col min="5" max="5" width="10.140625" style="71" customWidth="1"/>
    <col min="6" max="6" width="17.140625" style="71" customWidth="1"/>
    <col min="7" max="7" width="7.5703125" style="71" customWidth="1"/>
    <col min="8" max="8" width="20.5703125" style="71" customWidth="1"/>
    <col min="9" max="9" width="11" style="71" customWidth="1"/>
    <col min="10" max="10" width="19.42578125" style="71" customWidth="1"/>
    <col min="11" max="11" width="0" style="71" hidden="1" customWidth="1"/>
    <col min="12" max="12" width="19.85546875" style="71" customWidth="1"/>
    <col min="13" max="256" width="9.140625" style="71"/>
    <col min="257" max="257" width="7.28515625" style="71" customWidth="1"/>
    <col min="258" max="258" width="45.85546875" style="71" customWidth="1"/>
    <col min="259" max="259" width="13.5703125" style="71" customWidth="1"/>
    <col min="260" max="260" width="25" style="71" customWidth="1"/>
    <col min="261" max="261" width="15.28515625" style="71" customWidth="1"/>
    <col min="262" max="262" width="26.5703125" style="71" customWidth="1"/>
    <col min="263" max="263" width="13.5703125" style="71" customWidth="1"/>
    <col min="264" max="264" width="24.42578125" style="71" customWidth="1"/>
    <col min="265" max="265" width="13.5703125" style="71" customWidth="1"/>
    <col min="266" max="266" width="24.42578125" style="71" customWidth="1"/>
    <col min="267" max="267" width="9.140625" style="71"/>
    <col min="268" max="268" width="19.85546875" style="71" customWidth="1"/>
    <col min="269" max="512" width="9.140625" style="71"/>
    <col min="513" max="513" width="7.28515625" style="71" customWidth="1"/>
    <col min="514" max="514" width="45.85546875" style="71" customWidth="1"/>
    <col min="515" max="515" width="13.5703125" style="71" customWidth="1"/>
    <col min="516" max="516" width="25" style="71" customWidth="1"/>
    <col min="517" max="517" width="15.28515625" style="71" customWidth="1"/>
    <col min="518" max="518" width="26.5703125" style="71" customWidth="1"/>
    <col min="519" max="519" width="13.5703125" style="71" customWidth="1"/>
    <col min="520" max="520" width="24.42578125" style="71" customWidth="1"/>
    <col min="521" max="521" width="13.5703125" style="71" customWidth="1"/>
    <col min="522" max="522" width="24.42578125" style="71" customWidth="1"/>
    <col min="523" max="523" width="9.140625" style="71"/>
    <col min="524" max="524" width="19.85546875" style="71" customWidth="1"/>
    <col min="525" max="768" width="9.140625" style="71"/>
    <col min="769" max="769" width="7.28515625" style="71" customWidth="1"/>
    <col min="770" max="770" width="45.85546875" style="71" customWidth="1"/>
    <col min="771" max="771" width="13.5703125" style="71" customWidth="1"/>
    <col min="772" max="772" width="25" style="71" customWidth="1"/>
    <col min="773" max="773" width="15.28515625" style="71" customWidth="1"/>
    <col min="774" max="774" width="26.5703125" style="71" customWidth="1"/>
    <col min="775" max="775" width="13.5703125" style="71" customWidth="1"/>
    <col min="776" max="776" width="24.42578125" style="71" customWidth="1"/>
    <col min="777" max="777" width="13.5703125" style="71" customWidth="1"/>
    <col min="778" max="778" width="24.42578125" style="71" customWidth="1"/>
    <col min="779" max="779" width="9.140625" style="71"/>
    <col min="780" max="780" width="19.85546875" style="71" customWidth="1"/>
    <col min="781" max="1024" width="9.140625" style="71"/>
    <col min="1025" max="1025" width="7.28515625" style="71" customWidth="1"/>
    <col min="1026" max="1026" width="45.85546875" style="71" customWidth="1"/>
    <col min="1027" max="1027" width="13.5703125" style="71" customWidth="1"/>
    <col min="1028" max="1028" width="25" style="71" customWidth="1"/>
    <col min="1029" max="1029" width="15.28515625" style="71" customWidth="1"/>
    <col min="1030" max="1030" width="26.5703125" style="71" customWidth="1"/>
    <col min="1031" max="1031" width="13.5703125" style="71" customWidth="1"/>
    <col min="1032" max="1032" width="24.42578125" style="71" customWidth="1"/>
    <col min="1033" max="1033" width="13.5703125" style="71" customWidth="1"/>
    <col min="1034" max="1034" width="24.42578125" style="71" customWidth="1"/>
    <col min="1035" max="1035" width="9.140625" style="71"/>
    <col min="1036" max="1036" width="19.85546875" style="71" customWidth="1"/>
    <col min="1037" max="1280" width="9.140625" style="71"/>
    <col min="1281" max="1281" width="7.28515625" style="71" customWidth="1"/>
    <col min="1282" max="1282" width="45.85546875" style="71" customWidth="1"/>
    <col min="1283" max="1283" width="13.5703125" style="71" customWidth="1"/>
    <col min="1284" max="1284" width="25" style="71" customWidth="1"/>
    <col min="1285" max="1285" width="15.28515625" style="71" customWidth="1"/>
    <col min="1286" max="1286" width="26.5703125" style="71" customWidth="1"/>
    <col min="1287" max="1287" width="13.5703125" style="71" customWidth="1"/>
    <col min="1288" max="1288" width="24.42578125" style="71" customWidth="1"/>
    <col min="1289" max="1289" width="13.5703125" style="71" customWidth="1"/>
    <col min="1290" max="1290" width="24.42578125" style="71" customWidth="1"/>
    <col min="1291" max="1291" width="9.140625" style="71"/>
    <col min="1292" max="1292" width="19.85546875" style="71" customWidth="1"/>
    <col min="1293" max="1536" width="9.140625" style="71"/>
    <col min="1537" max="1537" width="7.28515625" style="71" customWidth="1"/>
    <col min="1538" max="1538" width="45.85546875" style="71" customWidth="1"/>
    <col min="1539" max="1539" width="13.5703125" style="71" customWidth="1"/>
    <col min="1540" max="1540" width="25" style="71" customWidth="1"/>
    <col min="1541" max="1541" width="15.28515625" style="71" customWidth="1"/>
    <col min="1542" max="1542" width="26.5703125" style="71" customWidth="1"/>
    <col min="1543" max="1543" width="13.5703125" style="71" customWidth="1"/>
    <col min="1544" max="1544" width="24.42578125" style="71" customWidth="1"/>
    <col min="1545" max="1545" width="13.5703125" style="71" customWidth="1"/>
    <col min="1546" max="1546" width="24.42578125" style="71" customWidth="1"/>
    <col min="1547" max="1547" width="9.140625" style="71"/>
    <col min="1548" max="1548" width="19.85546875" style="71" customWidth="1"/>
    <col min="1549" max="1792" width="9.140625" style="71"/>
    <col min="1793" max="1793" width="7.28515625" style="71" customWidth="1"/>
    <col min="1794" max="1794" width="45.85546875" style="71" customWidth="1"/>
    <col min="1795" max="1795" width="13.5703125" style="71" customWidth="1"/>
    <col min="1796" max="1796" width="25" style="71" customWidth="1"/>
    <col min="1797" max="1797" width="15.28515625" style="71" customWidth="1"/>
    <col min="1798" max="1798" width="26.5703125" style="71" customWidth="1"/>
    <col min="1799" max="1799" width="13.5703125" style="71" customWidth="1"/>
    <col min="1800" max="1800" width="24.42578125" style="71" customWidth="1"/>
    <col min="1801" max="1801" width="13.5703125" style="71" customWidth="1"/>
    <col min="1802" max="1802" width="24.42578125" style="71" customWidth="1"/>
    <col min="1803" max="1803" width="9.140625" style="71"/>
    <col min="1804" max="1804" width="19.85546875" style="71" customWidth="1"/>
    <col min="1805" max="2048" width="9.140625" style="71"/>
    <col min="2049" max="2049" width="7.28515625" style="71" customWidth="1"/>
    <col min="2050" max="2050" width="45.85546875" style="71" customWidth="1"/>
    <col min="2051" max="2051" width="13.5703125" style="71" customWidth="1"/>
    <col min="2052" max="2052" width="25" style="71" customWidth="1"/>
    <col min="2053" max="2053" width="15.28515625" style="71" customWidth="1"/>
    <col min="2054" max="2054" width="26.5703125" style="71" customWidth="1"/>
    <col min="2055" max="2055" width="13.5703125" style="71" customWidth="1"/>
    <col min="2056" max="2056" width="24.42578125" style="71" customWidth="1"/>
    <col min="2057" max="2057" width="13.5703125" style="71" customWidth="1"/>
    <col min="2058" max="2058" width="24.42578125" style="71" customWidth="1"/>
    <col min="2059" max="2059" width="9.140625" style="71"/>
    <col min="2060" max="2060" width="19.85546875" style="71" customWidth="1"/>
    <col min="2061" max="2304" width="9.140625" style="71"/>
    <col min="2305" max="2305" width="7.28515625" style="71" customWidth="1"/>
    <col min="2306" max="2306" width="45.85546875" style="71" customWidth="1"/>
    <col min="2307" max="2307" width="13.5703125" style="71" customWidth="1"/>
    <col min="2308" max="2308" width="25" style="71" customWidth="1"/>
    <col min="2309" max="2309" width="15.28515625" style="71" customWidth="1"/>
    <col min="2310" max="2310" width="26.5703125" style="71" customWidth="1"/>
    <col min="2311" max="2311" width="13.5703125" style="71" customWidth="1"/>
    <col min="2312" max="2312" width="24.42578125" style="71" customWidth="1"/>
    <col min="2313" max="2313" width="13.5703125" style="71" customWidth="1"/>
    <col min="2314" max="2314" width="24.42578125" style="71" customWidth="1"/>
    <col min="2315" max="2315" width="9.140625" style="71"/>
    <col min="2316" max="2316" width="19.85546875" style="71" customWidth="1"/>
    <col min="2317" max="2560" width="9.140625" style="71"/>
    <col min="2561" max="2561" width="7.28515625" style="71" customWidth="1"/>
    <col min="2562" max="2562" width="45.85546875" style="71" customWidth="1"/>
    <col min="2563" max="2563" width="13.5703125" style="71" customWidth="1"/>
    <col min="2564" max="2564" width="25" style="71" customWidth="1"/>
    <col min="2565" max="2565" width="15.28515625" style="71" customWidth="1"/>
    <col min="2566" max="2566" width="26.5703125" style="71" customWidth="1"/>
    <col min="2567" max="2567" width="13.5703125" style="71" customWidth="1"/>
    <col min="2568" max="2568" width="24.42578125" style="71" customWidth="1"/>
    <col min="2569" max="2569" width="13.5703125" style="71" customWidth="1"/>
    <col min="2570" max="2570" width="24.42578125" style="71" customWidth="1"/>
    <col min="2571" max="2571" width="9.140625" style="71"/>
    <col min="2572" max="2572" width="19.85546875" style="71" customWidth="1"/>
    <col min="2573" max="2816" width="9.140625" style="71"/>
    <col min="2817" max="2817" width="7.28515625" style="71" customWidth="1"/>
    <col min="2818" max="2818" width="45.85546875" style="71" customWidth="1"/>
    <col min="2819" max="2819" width="13.5703125" style="71" customWidth="1"/>
    <col min="2820" max="2820" width="25" style="71" customWidth="1"/>
    <col min="2821" max="2821" width="15.28515625" style="71" customWidth="1"/>
    <col min="2822" max="2822" width="26.5703125" style="71" customWidth="1"/>
    <col min="2823" max="2823" width="13.5703125" style="71" customWidth="1"/>
    <col min="2824" max="2824" width="24.42578125" style="71" customWidth="1"/>
    <col min="2825" max="2825" width="13.5703125" style="71" customWidth="1"/>
    <col min="2826" max="2826" width="24.42578125" style="71" customWidth="1"/>
    <col min="2827" max="2827" width="9.140625" style="71"/>
    <col min="2828" max="2828" width="19.85546875" style="71" customWidth="1"/>
    <col min="2829" max="3072" width="9.140625" style="71"/>
    <col min="3073" max="3073" width="7.28515625" style="71" customWidth="1"/>
    <col min="3074" max="3074" width="45.85546875" style="71" customWidth="1"/>
    <col min="3075" max="3075" width="13.5703125" style="71" customWidth="1"/>
    <col min="3076" max="3076" width="25" style="71" customWidth="1"/>
    <col min="3077" max="3077" width="15.28515625" style="71" customWidth="1"/>
    <col min="3078" max="3078" width="26.5703125" style="71" customWidth="1"/>
    <col min="3079" max="3079" width="13.5703125" style="71" customWidth="1"/>
    <col min="3080" max="3080" width="24.42578125" style="71" customWidth="1"/>
    <col min="3081" max="3081" width="13.5703125" style="71" customWidth="1"/>
    <col min="3082" max="3082" width="24.42578125" style="71" customWidth="1"/>
    <col min="3083" max="3083" width="9.140625" style="71"/>
    <col min="3084" max="3084" width="19.85546875" style="71" customWidth="1"/>
    <col min="3085" max="3328" width="9.140625" style="71"/>
    <col min="3329" max="3329" width="7.28515625" style="71" customWidth="1"/>
    <col min="3330" max="3330" width="45.85546875" style="71" customWidth="1"/>
    <col min="3331" max="3331" width="13.5703125" style="71" customWidth="1"/>
    <col min="3332" max="3332" width="25" style="71" customWidth="1"/>
    <col min="3333" max="3333" width="15.28515625" style="71" customWidth="1"/>
    <col min="3334" max="3334" width="26.5703125" style="71" customWidth="1"/>
    <col min="3335" max="3335" width="13.5703125" style="71" customWidth="1"/>
    <col min="3336" max="3336" width="24.42578125" style="71" customWidth="1"/>
    <col min="3337" max="3337" width="13.5703125" style="71" customWidth="1"/>
    <col min="3338" max="3338" width="24.42578125" style="71" customWidth="1"/>
    <col min="3339" max="3339" width="9.140625" style="71"/>
    <col min="3340" max="3340" width="19.85546875" style="71" customWidth="1"/>
    <col min="3341" max="3584" width="9.140625" style="71"/>
    <col min="3585" max="3585" width="7.28515625" style="71" customWidth="1"/>
    <col min="3586" max="3586" width="45.85546875" style="71" customWidth="1"/>
    <col min="3587" max="3587" width="13.5703125" style="71" customWidth="1"/>
    <col min="3588" max="3588" width="25" style="71" customWidth="1"/>
    <col min="3589" max="3589" width="15.28515625" style="71" customWidth="1"/>
    <col min="3590" max="3590" width="26.5703125" style="71" customWidth="1"/>
    <col min="3591" max="3591" width="13.5703125" style="71" customWidth="1"/>
    <col min="3592" max="3592" width="24.42578125" style="71" customWidth="1"/>
    <col min="3593" max="3593" width="13.5703125" style="71" customWidth="1"/>
    <col min="3594" max="3594" width="24.42578125" style="71" customWidth="1"/>
    <col min="3595" max="3595" width="9.140625" style="71"/>
    <col min="3596" max="3596" width="19.85546875" style="71" customWidth="1"/>
    <col min="3597" max="3840" width="9.140625" style="71"/>
    <col min="3841" max="3841" width="7.28515625" style="71" customWidth="1"/>
    <col min="3842" max="3842" width="45.85546875" style="71" customWidth="1"/>
    <col min="3843" max="3843" width="13.5703125" style="71" customWidth="1"/>
    <col min="3844" max="3844" width="25" style="71" customWidth="1"/>
    <col min="3845" max="3845" width="15.28515625" style="71" customWidth="1"/>
    <col min="3846" max="3846" width="26.5703125" style="71" customWidth="1"/>
    <col min="3847" max="3847" width="13.5703125" style="71" customWidth="1"/>
    <col min="3848" max="3848" width="24.42578125" style="71" customWidth="1"/>
    <col min="3849" max="3849" width="13.5703125" style="71" customWidth="1"/>
    <col min="3850" max="3850" width="24.42578125" style="71" customWidth="1"/>
    <col min="3851" max="3851" width="9.140625" style="71"/>
    <col min="3852" max="3852" width="19.85546875" style="71" customWidth="1"/>
    <col min="3853" max="4096" width="9.140625" style="71"/>
    <col min="4097" max="4097" width="7.28515625" style="71" customWidth="1"/>
    <col min="4098" max="4098" width="45.85546875" style="71" customWidth="1"/>
    <col min="4099" max="4099" width="13.5703125" style="71" customWidth="1"/>
    <col min="4100" max="4100" width="25" style="71" customWidth="1"/>
    <col min="4101" max="4101" width="15.28515625" style="71" customWidth="1"/>
    <col min="4102" max="4102" width="26.5703125" style="71" customWidth="1"/>
    <col min="4103" max="4103" width="13.5703125" style="71" customWidth="1"/>
    <col min="4104" max="4104" width="24.42578125" style="71" customWidth="1"/>
    <col min="4105" max="4105" width="13.5703125" style="71" customWidth="1"/>
    <col min="4106" max="4106" width="24.42578125" style="71" customWidth="1"/>
    <col min="4107" max="4107" width="9.140625" style="71"/>
    <col min="4108" max="4108" width="19.85546875" style="71" customWidth="1"/>
    <col min="4109" max="4352" width="9.140625" style="71"/>
    <col min="4353" max="4353" width="7.28515625" style="71" customWidth="1"/>
    <col min="4354" max="4354" width="45.85546875" style="71" customWidth="1"/>
    <col min="4355" max="4355" width="13.5703125" style="71" customWidth="1"/>
    <col min="4356" max="4356" width="25" style="71" customWidth="1"/>
    <col min="4357" max="4357" width="15.28515625" style="71" customWidth="1"/>
    <col min="4358" max="4358" width="26.5703125" style="71" customWidth="1"/>
    <col min="4359" max="4359" width="13.5703125" style="71" customWidth="1"/>
    <col min="4360" max="4360" width="24.42578125" style="71" customWidth="1"/>
    <col min="4361" max="4361" width="13.5703125" style="71" customWidth="1"/>
    <col min="4362" max="4362" width="24.42578125" style="71" customWidth="1"/>
    <col min="4363" max="4363" width="9.140625" style="71"/>
    <col min="4364" max="4364" width="19.85546875" style="71" customWidth="1"/>
    <col min="4365" max="4608" width="9.140625" style="71"/>
    <col min="4609" max="4609" width="7.28515625" style="71" customWidth="1"/>
    <col min="4610" max="4610" width="45.85546875" style="71" customWidth="1"/>
    <col min="4611" max="4611" width="13.5703125" style="71" customWidth="1"/>
    <col min="4612" max="4612" width="25" style="71" customWidth="1"/>
    <col min="4613" max="4613" width="15.28515625" style="71" customWidth="1"/>
    <col min="4614" max="4614" width="26.5703125" style="71" customWidth="1"/>
    <col min="4615" max="4615" width="13.5703125" style="71" customWidth="1"/>
    <col min="4616" max="4616" width="24.42578125" style="71" customWidth="1"/>
    <col min="4617" max="4617" width="13.5703125" style="71" customWidth="1"/>
    <col min="4618" max="4618" width="24.42578125" style="71" customWidth="1"/>
    <col min="4619" max="4619" width="9.140625" style="71"/>
    <col min="4620" max="4620" width="19.85546875" style="71" customWidth="1"/>
    <col min="4621" max="4864" width="9.140625" style="71"/>
    <col min="4865" max="4865" width="7.28515625" style="71" customWidth="1"/>
    <col min="4866" max="4866" width="45.85546875" style="71" customWidth="1"/>
    <col min="4867" max="4867" width="13.5703125" style="71" customWidth="1"/>
    <col min="4868" max="4868" width="25" style="71" customWidth="1"/>
    <col min="4869" max="4869" width="15.28515625" style="71" customWidth="1"/>
    <col min="4870" max="4870" width="26.5703125" style="71" customWidth="1"/>
    <col min="4871" max="4871" width="13.5703125" style="71" customWidth="1"/>
    <col min="4872" max="4872" width="24.42578125" style="71" customWidth="1"/>
    <col min="4873" max="4873" width="13.5703125" style="71" customWidth="1"/>
    <col min="4874" max="4874" width="24.42578125" style="71" customWidth="1"/>
    <col min="4875" max="4875" width="9.140625" style="71"/>
    <col min="4876" max="4876" width="19.85546875" style="71" customWidth="1"/>
    <col min="4877" max="5120" width="9.140625" style="71"/>
    <col min="5121" max="5121" width="7.28515625" style="71" customWidth="1"/>
    <col min="5122" max="5122" width="45.85546875" style="71" customWidth="1"/>
    <col min="5123" max="5123" width="13.5703125" style="71" customWidth="1"/>
    <col min="5124" max="5124" width="25" style="71" customWidth="1"/>
    <col min="5125" max="5125" width="15.28515625" style="71" customWidth="1"/>
    <col min="5126" max="5126" width="26.5703125" style="71" customWidth="1"/>
    <col min="5127" max="5127" width="13.5703125" style="71" customWidth="1"/>
    <col min="5128" max="5128" width="24.42578125" style="71" customWidth="1"/>
    <col min="5129" max="5129" width="13.5703125" style="71" customWidth="1"/>
    <col min="5130" max="5130" width="24.42578125" style="71" customWidth="1"/>
    <col min="5131" max="5131" width="9.140625" style="71"/>
    <col min="5132" max="5132" width="19.85546875" style="71" customWidth="1"/>
    <col min="5133" max="5376" width="9.140625" style="71"/>
    <col min="5377" max="5377" width="7.28515625" style="71" customWidth="1"/>
    <col min="5378" max="5378" width="45.85546875" style="71" customWidth="1"/>
    <col min="5379" max="5379" width="13.5703125" style="71" customWidth="1"/>
    <col min="5380" max="5380" width="25" style="71" customWidth="1"/>
    <col min="5381" max="5381" width="15.28515625" style="71" customWidth="1"/>
    <col min="5382" max="5382" width="26.5703125" style="71" customWidth="1"/>
    <col min="5383" max="5383" width="13.5703125" style="71" customWidth="1"/>
    <col min="5384" max="5384" width="24.42578125" style="71" customWidth="1"/>
    <col min="5385" max="5385" width="13.5703125" style="71" customWidth="1"/>
    <col min="5386" max="5386" width="24.42578125" style="71" customWidth="1"/>
    <col min="5387" max="5387" width="9.140625" style="71"/>
    <col min="5388" max="5388" width="19.85546875" style="71" customWidth="1"/>
    <col min="5389" max="5632" width="9.140625" style="71"/>
    <col min="5633" max="5633" width="7.28515625" style="71" customWidth="1"/>
    <col min="5634" max="5634" width="45.85546875" style="71" customWidth="1"/>
    <col min="5635" max="5635" width="13.5703125" style="71" customWidth="1"/>
    <col min="5636" max="5636" width="25" style="71" customWidth="1"/>
    <col min="5637" max="5637" width="15.28515625" style="71" customWidth="1"/>
    <col min="5638" max="5638" width="26.5703125" style="71" customWidth="1"/>
    <col min="5639" max="5639" width="13.5703125" style="71" customWidth="1"/>
    <col min="5640" max="5640" width="24.42578125" style="71" customWidth="1"/>
    <col min="5641" max="5641" width="13.5703125" style="71" customWidth="1"/>
    <col min="5642" max="5642" width="24.42578125" style="71" customWidth="1"/>
    <col min="5643" max="5643" width="9.140625" style="71"/>
    <col min="5644" max="5644" width="19.85546875" style="71" customWidth="1"/>
    <col min="5645" max="5888" width="9.140625" style="71"/>
    <col min="5889" max="5889" width="7.28515625" style="71" customWidth="1"/>
    <col min="5890" max="5890" width="45.85546875" style="71" customWidth="1"/>
    <col min="5891" max="5891" width="13.5703125" style="71" customWidth="1"/>
    <col min="5892" max="5892" width="25" style="71" customWidth="1"/>
    <col min="5893" max="5893" width="15.28515625" style="71" customWidth="1"/>
    <col min="5894" max="5894" width="26.5703125" style="71" customWidth="1"/>
    <col min="5895" max="5895" width="13.5703125" style="71" customWidth="1"/>
    <col min="5896" max="5896" width="24.42578125" style="71" customWidth="1"/>
    <col min="5897" max="5897" width="13.5703125" style="71" customWidth="1"/>
    <col min="5898" max="5898" width="24.42578125" style="71" customWidth="1"/>
    <col min="5899" max="5899" width="9.140625" style="71"/>
    <col min="5900" max="5900" width="19.85546875" style="71" customWidth="1"/>
    <col min="5901" max="6144" width="9.140625" style="71"/>
    <col min="6145" max="6145" width="7.28515625" style="71" customWidth="1"/>
    <col min="6146" max="6146" width="45.85546875" style="71" customWidth="1"/>
    <col min="6147" max="6147" width="13.5703125" style="71" customWidth="1"/>
    <col min="6148" max="6148" width="25" style="71" customWidth="1"/>
    <col min="6149" max="6149" width="15.28515625" style="71" customWidth="1"/>
    <col min="6150" max="6150" width="26.5703125" style="71" customWidth="1"/>
    <col min="6151" max="6151" width="13.5703125" style="71" customWidth="1"/>
    <col min="6152" max="6152" width="24.42578125" style="71" customWidth="1"/>
    <col min="6153" max="6153" width="13.5703125" style="71" customWidth="1"/>
    <col min="6154" max="6154" width="24.42578125" style="71" customWidth="1"/>
    <col min="6155" max="6155" width="9.140625" style="71"/>
    <col min="6156" max="6156" width="19.85546875" style="71" customWidth="1"/>
    <col min="6157" max="6400" width="9.140625" style="71"/>
    <col min="6401" max="6401" width="7.28515625" style="71" customWidth="1"/>
    <col min="6402" max="6402" width="45.85546875" style="71" customWidth="1"/>
    <col min="6403" max="6403" width="13.5703125" style="71" customWidth="1"/>
    <col min="6404" max="6404" width="25" style="71" customWidth="1"/>
    <col min="6405" max="6405" width="15.28515625" style="71" customWidth="1"/>
    <col min="6406" max="6406" width="26.5703125" style="71" customWidth="1"/>
    <col min="6407" max="6407" width="13.5703125" style="71" customWidth="1"/>
    <col min="6408" max="6408" width="24.42578125" style="71" customWidth="1"/>
    <col min="6409" max="6409" width="13.5703125" style="71" customWidth="1"/>
    <col min="6410" max="6410" width="24.42578125" style="71" customWidth="1"/>
    <col min="6411" max="6411" width="9.140625" style="71"/>
    <col min="6412" max="6412" width="19.85546875" style="71" customWidth="1"/>
    <col min="6413" max="6656" width="9.140625" style="71"/>
    <col min="6657" max="6657" width="7.28515625" style="71" customWidth="1"/>
    <col min="6658" max="6658" width="45.85546875" style="71" customWidth="1"/>
    <col min="6659" max="6659" width="13.5703125" style="71" customWidth="1"/>
    <col min="6660" max="6660" width="25" style="71" customWidth="1"/>
    <col min="6661" max="6661" width="15.28515625" style="71" customWidth="1"/>
    <col min="6662" max="6662" width="26.5703125" style="71" customWidth="1"/>
    <col min="6663" max="6663" width="13.5703125" style="71" customWidth="1"/>
    <col min="6664" max="6664" width="24.42578125" style="71" customWidth="1"/>
    <col min="6665" max="6665" width="13.5703125" style="71" customWidth="1"/>
    <col min="6666" max="6666" width="24.42578125" style="71" customWidth="1"/>
    <col min="6667" max="6667" width="9.140625" style="71"/>
    <col min="6668" max="6668" width="19.85546875" style="71" customWidth="1"/>
    <col min="6669" max="6912" width="9.140625" style="71"/>
    <col min="6913" max="6913" width="7.28515625" style="71" customWidth="1"/>
    <col min="6914" max="6914" width="45.85546875" style="71" customWidth="1"/>
    <col min="6915" max="6915" width="13.5703125" style="71" customWidth="1"/>
    <col min="6916" max="6916" width="25" style="71" customWidth="1"/>
    <col min="6917" max="6917" width="15.28515625" style="71" customWidth="1"/>
    <col min="6918" max="6918" width="26.5703125" style="71" customWidth="1"/>
    <col min="6919" max="6919" width="13.5703125" style="71" customWidth="1"/>
    <col min="6920" max="6920" width="24.42578125" style="71" customWidth="1"/>
    <col min="6921" max="6921" width="13.5703125" style="71" customWidth="1"/>
    <col min="6922" max="6922" width="24.42578125" style="71" customWidth="1"/>
    <col min="6923" max="6923" width="9.140625" style="71"/>
    <col min="6924" max="6924" width="19.85546875" style="71" customWidth="1"/>
    <col min="6925" max="7168" width="9.140625" style="71"/>
    <col min="7169" max="7169" width="7.28515625" style="71" customWidth="1"/>
    <col min="7170" max="7170" width="45.85546875" style="71" customWidth="1"/>
    <col min="7171" max="7171" width="13.5703125" style="71" customWidth="1"/>
    <col min="7172" max="7172" width="25" style="71" customWidth="1"/>
    <col min="7173" max="7173" width="15.28515625" style="71" customWidth="1"/>
    <col min="7174" max="7174" width="26.5703125" style="71" customWidth="1"/>
    <col min="7175" max="7175" width="13.5703125" style="71" customWidth="1"/>
    <col min="7176" max="7176" width="24.42578125" style="71" customWidth="1"/>
    <col min="7177" max="7177" width="13.5703125" style="71" customWidth="1"/>
    <col min="7178" max="7178" width="24.42578125" style="71" customWidth="1"/>
    <col min="7179" max="7179" width="9.140625" style="71"/>
    <col min="7180" max="7180" width="19.85546875" style="71" customWidth="1"/>
    <col min="7181" max="7424" width="9.140625" style="71"/>
    <col min="7425" max="7425" width="7.28515625" style="71" customWidth="1"/>
    <col min="7426" max="7426" width="45.85546875" style="71" customWidth="1"/>
    <col min="7427" max="7427" width="13.5703125" style="71" customWidth="1"/>
    <col min="7428" max="7428" width="25" style="71" customWidth="1"/>
    <col min="7429" max="7429" width="15.28515625" style="71" customWidth="1"/>
    <col min="7430" max="7430" width="26.5703125" style="71" customWidth="1"/>
    <col min="7431" max="7431" width="13.5703125" style="71" customWidth="1"/>
    <col min="7432" max="7432" width="24.42578125" style="71" customWidth="1"/>
    <col min="7433" max="7433" width="13.5703125" style="71" customWidth="1"/>
    <col min="7434" max="7434" width="24.42578125" style="71" customWidth="1"/>
    <col min="7435" max="7435" width="9.140625" style="71"/>
    <col min="7436" max="7436" width="19.85546875" style="71" customWidth="1"/>
    <col min="7437" max="7680" width="9.140625" style="71"/>
    <col min="7681" max="7681" width="7.28515625" style="71" customWidth="1"/>
    <col min="7682" max="7682" width="45.85546875" style="71" customWidth="1"/>
    <col min="7683" max="7683" width="13.5703125" style="71" customWidth="1"/>
    <col min="7684" max="7684" width="25" style="71" customWidth="1"/>
    <col min="7685" max="7685" width="15.28515625" style="71" customWidth="1"/>
    <col min="7686" max="7686" width="26.5703125" style="71" customWidth="1"/>
    <col min="7687" max="7687" width="13.5703125" style="71" customWidth="1"/>
    <col min="7688" max="7688" width="24.42578125" style="71" customWidth="1"/>
    <col min="7689" max="7689" width="13.5703125" style="71" customWidth="1"/>
    <col min="7690" max="7690" width="24.42578125" style="71" customWidth="1"/>
    <col min="7691" max="7691" width="9.140625" style="71"/>
    <col min="7692" max="7692" width="19.85546875" style="71" customWidth="1"/>
    <col min="7693" max="7936" width="9.140625" style="71"/>
    <col min="7937" max="7937" width="7.28515625" style="71" customWidth="1"/>
    <col min="7938" max="7938" width="45.85546875" style="71" customWidth="1"/>
    <col min="7939" max="7939" width="13.5703125" style="71" customWidth="1"/>
    <col min="7940" max="7940" width="25" style="71" customWidth="1"/>
    <col min="7941" max="7941" width="15.28515625" style="71" customWidth="1"/>
    <col min="7942" max="7942" width="26.5703125" style="71" customWidth="1"/>
    <col min="7943" max="7943" width="13.5703125" style="71" customWidth="1"/>
    <col min="7944" max="7944" width="24.42578125" style="71" customWidth="1"/>
    <col min="7945" max="7945" width="13.5703125" style="71" customWidth="1"/>
    <col min="7946" max="7946" width="24.42578125" style="71" customWidth="1"/>
    <col min="7947" max="7947" width="9.140625" style="71"/>
    <col min="7948" max="7948" width="19.85546875" style="71" customWidth="1"/>
    <col min="7949" max="8192" width="9.140625" style="71"/>
    <col min="8193" max="8193" width="7.28515625" style="71" customWidth="1"/>
    <col min="8194" max="8194" width="45.85546875" style="71" customWidth="1"/>
    <col min="8195" max="8195" width="13.5703125" style="71" customWidth="1"/>
    <col min="8196" max="8196" width="25" style="71" customWidth="1"/>
    <col min="8197" max="8197" width="15.28515625" style="71" customWidth="1"/>
    <col min="8198" max="8198" width="26.5703125" style="71" customWidth="1"/>
    <col min="8199" max="8199" width="13.5703125" style="71" customWidth="1"/>
    <col min="8200" max="8200" width="24.42578125" style="71" customWidth="1"/>
    <col min="8201" max="8201" width="13.5703125" style="71" customWidth="1"/>
    <col min="8202" max="8202" width="24.42578125" style="71" customWidth="1"/>
    <col min="8203" max="8203" width="9.140625" style="71"/>
    <col min="8204" max="8204" width="19.85546875" style="71" customWidth="1"/>
    <col min="8205" max="8448" width="9.140625" style="71"/>
    <col min="8449" max="8449" width="7.28515625" style="71" customWidth="1"/>
    <col min="8450" max="8450" width="45.85546875" style="71" customWidth="1"/>
    <col min="8451" max="8451" width="13.5703125" style="71" customWidth="1"/>
    <col min="8452" max="8452" width="25" style="71" customWidth="1"/>
    <col min="8453" max="8453" width="15.28515625" style="71" customWidth="1"/>
    <col min="8454" max="8454" width="26.5703125" style="71" customWidth="1"/>
    <col min="8455" max="8455" width="13.5703125" style="71" customWidth="1"/>
    <col min="8456" max="8456" width="24.42578125" style="71" customWidth="1"/>
    <col min="8457" max="8457" width="13.5703125" style="71" customWidth="1"/>
    <col min="8458" max="8458" width="24.42578125" style="71" customWidth="1"/>
    <col min="8459" max="8459" width="9.140625" style="71"/>
    <col min="8460" max="8460" width="19.85546875" style="71" customWidth="1"/>
    <col min="8461" max="8704" width="9.140625" style="71"/>
    <col min="8705" max="8705" width="7.28515625" style="71" customWidth="1"/>
    <col min="8706" max="8706" width="45.85546875" style="71" customWidth="1"/>
    <col min="8707" max="8707" width="13.5703125" style="71" customWidth="1"/>
    <col min="8708" max="8708" width="25" style="71" customWidth="1"/>
    <col min="8709" max="8709" width="15.28515625" style="71" customWidth="1"/>
    <col min="8710" max="8710" width="26.5703125" style="71" customWidth="1"/>
    <col min="8711" max="8711" width="13.5703125" style="71" customWidth="1"/>
    <col min="8712" max="8712" width="24.42578125" style="71" customWidth="1"/>
    <col min="8713" max="8713" width="13.5703125" style="71" customWidth="1"/>
    <col min="8714" max="8714" width="24.42578125" style="71" customWidth="1"/>
    <col min="8715" max="8715" width="9.140625" style="71"/>
    <col min="8716" max="8716" width="19.85546875" style="71" customWidth="1"/>
    <col min="8717" max="8960" width="9.140625" style="71"/>
    <col min="8961" max="8961" width="7.28515625" style="71" customWidth="1"/>
    <col min="8962" max="8962" width="45.85546875" style="71" customWidth="1"/>
    <col min="8963" max="8963" width="13.5703125" style="71" customWidth="1"/>
    <col min="8964" max="8964" width="25" style="71" customWidth="1"/>
    <col min="8965" max="8965" width="15.28515625" style="71" customWidth="1"/>
    <col min="8966" max="8966" width="26.5703125" style="71" customWidth="1"/>
    <col min="8967" max="8967" width="13.5703125" style="71" customWidth="1"/>
    <col min="8968" max="8968" width="24.42578125" style="71" customWidth="1"/>
    <col min="8969" max="8969" width="13.5703125" style="71" customWidth="1"/>
    <col min="8970" max="8970" width="24.42578125" style="71" customWidth="1"/>
    <col min="8971" max="8971" width="9.140625" style="71"/>
    <col min="8972" max="8972" width="19.85546875" style="71" customWidth="1"/>
    <col min="8973" max="9216" width="9.140625" style="71"/>
    <col min="9217" max="9217" width="7.28515625" style="71" customWidth="1"/>
    <col min="9218" max="9218" width="45.85546875" style="71" customWidth="1"/>
    <col min="9219" max="9219" width="13.5703125" style="71" customWidth="1"/>
    <col min="9220" max="9220" width="25" style="71" customWidth="1"/>
    <col min="9221" max="9221" width="15.28515625" style="71" customWidth="1"/>
    <col min="9222" max="9222" width="26.5703125" style="71" customWidth="1"/>
    <col min="9223" max="9223" width="13.5703125" style="71" customWidth="1"/>
    <col min="9224" max="9224" width="24.42578125" style="71" customWidth="1"/>
    <col min="9225" max="9225" width="13.5703125" style="71" customWidth="1"/>
    <col min="9226" max="9226" width="24.42578125" style="71" customWidth="1"/>
    <col min="9227" max="9227" width="9.140625" style="71"/>
    <col min="9228" max="9228" width="19.85546875" style="71" customWidth="1"/>
    <col min="9229" max="9472" width="9.140625" style="71"/>
    <col min="9473" max="9473" width="7.28515625" style="71" customWidth="1"/>
    <col min="9474" max="9474" width="45.85546875" style="71" customWidth="1"/>
    <col min="9475" max="9475" width="13.5703125" style="71" customWidth="1"/>
    <col min="9476" max="9476" width="25" style="71" customWidth="1"/>
    <col min="9477" max="9477" width="15.28515625" style="71" customWidth="1"/>
    <col min="9478" max="9478" width="26.5703125" style="71" customWidth="1"/>
    <col min="9479" max="9479" width="13.5703125" style="71" customWidth="1"/>
    <col min="9480" max="9480" width="24.42578125" style="71" customWidth="1"/>
    <col min="9481" max="9481" width="13.5703125" style="71" customWidth="1"/>
    <col min="9482" max="9482" width="24.42578125" style="71" customWidth="1"/>
    <col min="9483" max="9483" width="9.140625" style="71"/>
    <col min="9484" max="9484" width="19.85546875" style="71" customWidth="1"/>
    <col min="9485" max="9728" width="9.140625" style="71"/>
    <col min="9729" max="9729" width="7.28515625" style="71" customWidth="1"/>
    <col min="9730" max="9730" width="45.85546875" style="71" customWidth="1"/>
    <col min="9731" max="9731" width="13.5703125" style="71" customWidth="1"/>
    <col min="9732" max="9732" width="25" style="71" customWidth="1"/>
    <col min="9733" max="9733" width="15.28515625" style="71" customWidth="1"/>
    <col min="9734" max="9734" width="26.5703125" style="71" customWidth="1"/>
    <col min="9735" max="9735" width="13.5703125" style="71" customWidth="1"/>
    <col min="9736" max="9736" width="24.42578125" style="71" customWidth="1"/>
    <col min="9737" max="9737" width="13.5703125" style="71" customWidth="1"/>
    <col min="9738" max="9738" width="24.42578125" style="71" customWidth="1"/>
    <col min="9739" max="9739" width="9.140625" style="71"/>
    <col min="9740" max="9740" width="19.85546875" style="71" customWidth="1"/>
    <col min="9741" max="9984" width="9.140625" style="71"/>
    <col min="9985" max="9985" width="7.28515625" style="71" customWidth="1"/>
    <col min="9986" max="9986" width="45.85546875" style="71" customWidth="1"/>
    <col min="9987" max="9987" width="13.5703125" style="71" customWidth="1"/>
    <col min="9988" max="9988" width="25" style="71" customWidth="1"/>
    <col min="9989" max="9989" width="15.28515625" style="71" customWidth="1"/>
    <col min="9990" max="9990" width="26.5703125" style="71" customWidth="1"/>
    <col min="9991" max="9991" width="13.5703125" style="71" customWidth="1"/>
    <col min="9992" max="9992" width="24.42578125" style="71" customWidth="1"/>
    <col min="9993" max="9993" width="13.5703125" style="71" customWidth="1"/>
    <col min="9994" max="9994" width="24.42578125" style="71" customWidth="1"/>
    <col min="9995" max="9995" width="9.140625" style="71"/>
    <col min="9996" max="9996" width="19.85546875" style="71" customWidth="1"/>
    <col min="9997" max="10240" width="9.140625" style="71"/>
    <col min="10241" max="10241" width="7.28515625" style="71" customWidth="1"/>
    <col min="10242" max="10242" width="45.85546875" style="71" customWidth="1"/>
    <col min="10243" max="10243" width="13.5703125" style="71" customWidth="1"/>
    <col min="10244" max="10244" width="25" style="71" customWidth="1"/>
    <col min="10245" max="10245" width="15.28515625" style="71" customWidth="1"/>
    <col min="10246" max="10246" width="26.5703125" style="71" customWidth="1"/>
    <col min="10247" max="10247" width="13.5703125" style="71" customWidth="1"/>
    <col min="10248" max="10248" width="24.42578125" style="71" customWidth="1"/>
    <col min="10249" max="10249" width="13.5703125" style="71" customWidth="1"/>
    <col min="10250" max="10250" width="24.42578125" style="71" customWidth="1"/>
    <col min="10251" max="10251" width="9.140625" style="71"/>
    <col min="10252" max="10252" width="19.85546875" style="71" customWidth="1"/>
    <col min="10253" max="10496" width="9.140625" style="71"/>
    <col min="10497" max="10497" width="7.28515625" style="71" customWidth="1"/>
    <col min="10498" max="10498" width="45.85546875" style="71" customWidth="1"/>
    <col min="10499" max="10499" width="13.5703125" style="71" customWidth="1"/>
    <col min="10500" max="10500" width="25" style="71" customWidth="1"/>
    <col min="10501" max="10501" width="15.28515625" style="71" customWidth="1"/>
    <col min="10502" max="10502" width="26.5703125" style="71" customWidth="1"/>
    <col min="10503" max="10503" width="13.5703125" style="71" customWidth="1"/>
    <col min="10504" max="10504" width="24.42578125" style="71" customWidth="1"/>
    <col min="10505" max="10505" width="13.5703125" style="71" customWidth="1"/>
    <col min="10506" max="10506" width="24.42578125" style="71" customWidth="1"/>
    <col min="10507" max="10507" width="9.140625" style="71"/>
    <col min="10508" max="10508" width="19.85546875" style="71" customWidth="1"/>
    <col min="10509" max="10752" width="9.140625" style="71"/>
    <col min="10753" max="10753" width="7.28515625" style="71" customWidth="1"/>
    <col min="10754" max="10754" width="45.85546875" style="71" customWidth="1"/>
    <col min="10755" max="10755" width="13.5703125" style="71" customWidth="1"/>
    <col min="10756" max="10756" width="25" style="71" customWidth="1"/>
    <col min="10757" max="10757" width="15.28515625" style="71" customWidth="1"/>
    <col min="10758" max="10758" width="26.5703125" style="71" customWidth="1"/>
    <col min="10759" max="10759" width="13.5703125" style="71" customWidth="1"/>
    <col min="10760" max="10760" width="24.42578125" style="71" customWidth="1"/>
    <col min="10761" max="10761" width="13.5703125" style="71" customWidth="1"/>
    <col min="10762" max="10762" width="24.42578125" style="71" customWidth="1"/>
    <col min="10763" max="10763" width="9.140625" style="71"/>
    <col min="10764" max="10764" width="19.85546875" style="71" customWidth="1"/>
    <col min="10765" max="11008" width="9.140625" style="71"/>
    <col min="11009" max="11009" width="7.28515625" style="71" customWidth="1"/>
    <col min="11010" max="11010" width="45.85546875" style="71" customWidth="1"/>
    <col min="11011" max="11011" width="13.5703125" style="71" customWidth="1"/>
    <col min="11012" max="11012" width="25" style="71" customWidth="1"/>
    <col min="11013" max="11013" width="15.28515625" style="71" customWidth="1"/>
    <col min="11014" max="11014" width="26.5703125" style="71" customWidth="1"/>
    <col min="11015" max="11015" width="13.5703125" style="71" customWidth="1"/>
    <col min="11016" max="11016" width="24.42578125" style="71" customWidth="1"/>
    <col min="11017" max="11017" width="13.5703125" style="71" customWidth="1"/>
    <col min="11018" max="11018" width="24.42578125" style="71" customWidth="1"/>
    <col min="11019" max="11019" width="9.140625" style="71"/>
    <col min="11020" max="11020" width="19.85546875" style="71" customWidth="1"/>
    <col min="11021" max="11264" width="9.140625" style="71"/>
    <col min="11265" max="11265" width="7.28515625" style="71" customWidth="1"/>
    <col min="11266" max="11266" width="45.85546875" style="71" customWidth="1"/>
    <col min="11267" max="11267" width="13.5703125" style="71" customWidth="1"/>
    <col min="11268" max="11268" width="25" style="71" customWidth="1"/>
    <col min="11269" max="11269" width="15.28515625" style="71" customWidth="1"/>
    <col min="11270" max="11270" width="26.5703125" style="71" customWidth="1"/>
    <col min="11271" max="11271" width="13.5703125" style="71" customWidth="1"/>
    <col min="11272" max="11272" width="24.42578125" style="71" customWidth="1"/>
    <col min="11273" max="11273" width="13.5703125" style="71" customWidth="1"/>
    <col min="11274" max="11274" width="24.42578125" style="71" customWidth="1"/>
    <col min="11275" max="11275" width="9.140625" style="71"/>
    <col min="11276" max="11276" width="19.85546875" style="71" customWidth="1"/>
    <col min="11277" max="11520" width="9.140625" style="71"/>
    <col min="11521" max="11521" width="7.28515625" style="71" customWidth="1"/>
    <col min="11522" max="11522" width="45.85546875" style="71" customWidth="1"/>
    <col min="11523" max="11523" width="13.5703125" style="71" customWidth="1"/>
    <col min="11524" max="11524" width="25" style="71" customWidth="1"/>
    <col min="11525" max="11525" width="15.28515625" style="71" customWidth="1"/>
    <col min="11526" max="11526" width="26.5703125" style="71" customWidth="1"/>
    <col min="11527" max="11527" width="13.5703125" style="71" customWidth="1"/>
    <col min="11528" max="11528" width="24.42578125" style="71" customWidth="1"/>
    <col min="11529" max="11529" width="13.5703125" style="71" customWidth="1"/>
    <col min="11530" max="11530" width="24.42578125" style="71" customWidth="1"/>
    <col min="11531" max="11531" width="9.140625" style="71"/>
    <col min="11532" max="11532" width="19.85546875" style="71" customWidth="1"/>
    <col min="11533" max="11776" width="9.140625" style="71"/>
    <col min="11777" max="11777" width="7.28515625" style="71" customWidth="1"/>
    <col min="11778" max="11778" width="45.85546875" style="71" customWidth="1"/>
    <col min="11779" max="11779" width="13.5703125" style="71" customWidth="1"/>
    <col min="11780" max="11780" width="25" style="71" customWidth="1"/>
    <col min="11781" max="11781" width="15.28515625" style="71" customWidth="1"/>
    <col min="11782" max="11782" width="26.5703125" style="71" customWidth="1"/>
    <col min="11783" max="11783" width="13.5703125" style="71" customWidth="1"/>
    <col min="11784" max="11784" width="24.42578125" style="71" customWidth="1"/>
    <col min="11785" max="11785" width="13.5703125" style="71" customWidth="1"/>
    <col min="11786" max="11786" width="24.42578125" style="71" customWidth="1"/>
    <col min="11787" max="11787" width="9.140625" style="71"/>
    <col min="11788" max="11788" width="19.85546875" style="71" customWidth="1"/>
    <col min="11789" max="12032" width="9.140625" style="71"/>
    <col min="12033" max="12033" width="7.28515625" style="71" customWidth="1"/>
    <col min="12034" max="12034" width="45.85546875" style="71" customWidth="1"/>
    <col min="12035" max="12035" width="13.5703125" style="71" customWidth="1"/>
    <col min="12036" max="12036" width="25" style="71" customWidth="1"/>
    <col min="12037" max="12037" width="15.28515625" style="71" customWidth="1"/>
    <col min="12038" max="12038" width="26.5703125" style="71" customWidth="1"/>
    <col min="12039" max="12039" width="13.5703125" style="71" customWidth="1"/>
    <col min="12040" max="12040" width="24.42578125" style="71" customWidth="1"/>
    <col min="12041" max="12041" width="13.5703125" style="71" customWidth="1"/>
    <col min="12042" max="12042" width="24.42578125" style="71" customWidth="1"/>
    <col min="12043" max="12043" width="9.140625" style="71"/>
    <col min="12044" max="12044" width="19.85546875" style="71" customWidth="1"/>
    <col min="12045" max="12288" width="9.140625" style="71"/>
    <col min="12289" max="12289" width="7.28515625" style="71" customWidth="1"/>
    <col min="12290" max="12290" width="45.85546875" style="71" customWidth="1"/>
    <col min="12291" max="12291" width="13.5703125" style="71" customWidth="1"/>
    <col min="12292" max="12292" width="25" style="71" customWidth="1"/>
    <col min="12293" max="12293" width="15.28515625" style="71" customWidth="1"/>
    <col min="12294" max="12294" width="26.5703125" style="71" customWidth="1"/>
    <col min="12295" max="12295" width="13.5703125" style="71" customWidth="1"/>
    <col min="12296" max="12296" width="24.42578125" style="71" customWidth="1"/>
    <col min="12297" max="12297" width="13.5703125" style="71" customWidth="1"/>
    <col min="12298" max="12298" width="24.42578125" style="71" customWidth="1"/>
    <col min="12299" max="12299" width="9.140625" style="71"/>
    <col min="12300" max="12300" width="19.85546875" style="71" customWidth="1"/>
    <col min="12301" max="12544" width="9.140625" style="71"/>
    <col min="12545" max="12545" width="7.28515625" style="71" customWidth="1"/>
    <col min="12546" max="12546" width="45.85546875" style="71" customWidth="1"/>
    <col min="12547" max="12547" width="13.5703125" style="71" customWidth="1"/>
    <col min="12548" max="12548" width="25" style="71" customWidth="1"/>
    <col min="12549" max="12549" width="15.28515625" style="71" customWidth="1"/>
    <col min="12550" max="12550" width="26.5703125" style="71" customWidth="1"/>
    <col min="12551" max="12551" width="13.5703125" style="71" customWidth="1"/>
    <col min="12552" max="12552" width="24.42578125" style="71" customWidth="1"/>
    <col min="12553" max="12553" width="13.5703125" style="71" customWidth="1"/>
    <col min="12554" max="12554" width="24.42578125" style="71" customWidth="1"/>
    <col min="12555" max="12555" width="9.140625" style="71"/>
    <col min="12556" max="12556" width="19.85546875" style="71" customWidth="1"/>
    <col min="12557" max="12800" width="9.140625" style="71"/>
    <col min="12801" max="12801" width="7.28515625" style="71" customWidth="1"/>
    <col min="12802" max="12802" width="45.85546875" style="71" customWidth="1"/>
    <col min="12803" max="12803" width="13.5703125" style="71" customWidth="1"/>
    <col min="12804" max="12804" width="25" style="71" customWidth="1"/>
    <col min="12805" max="12805" width="15.28515625" style="71" customWidth="1"/>
    <col min="12806" max="12806" width="26.5703125" style="71" customWidth="1"/>
    <col min="12807" max="12807" width="13.5703125" style="71" customWidth="1"/>
    <col min="12808" max="12808" width="24.42578125" style="71" customWidth="1"/>
    <col min="12809" max="12809" width="13.5703125" style="71" customWidth="1"/>
    <col min="12810" max="12810" width="24.42578125" style="71" customWidth="1"/>
    <col min="12811" max="12811" width="9.140625" style="71"/>
    <col min="12812" max="12812" width="19.85546875" style="71" customWidth="1"/>
    <col min="12813" max="13056" width="9.140625" style="71"/>
    <col min="13057" max="13057" width="7.28515625" style="71" customWidth="1"/>
    <col min="13058" max="13058" width="45.85546875" style="71" customWidth="1"/>
    <col min="13059" max="13059" width="13.5703125" style="71" customWidth="1"/>
    <col min="13060" max="13060" width="25" style="71" customWidth="1"/>
    <col min="13061" max="13061" width="15.28515625" style="71" customWidth="1"/>
    <col min="13062" max="13062" width="26.5703125" style="71" customWidth="1"/>
    <col min="13063" max="13063" width="13.5703125" style="71" customWidth="1"/>
    <col min="13064" max="13064" width="24.42578125" style="71" customWidth="1"/>
    <col min="13065" max="13065" width="13.5703125" style="71" customWidth="1"/>
    <col min="13066" max="13066" width="24.42578125" style="71" customWidth="1"/>
    <col min="13067" max="13067" width="9.140625" style="71"/>
    <col min="13068" max="13068" width="19.85546875" style="71" customWidth="1"/>
    <col min="13069" max="13312" width="9.140625" style="71"/>
    <col min="13313" max="13313" width="7.28515625" style="71" customWidth="1"/>
    <col min="13314" max="13314" width="45.85546875" style="71" customWidth="1"/>
    <col min="13315" max="13315" width="13.5703125" style="71" customWidth="1"/>
    <col min="13316" max="13316" width="25" style="71" customWidth="1"/>
    <col min="13317" max="13317" width="15.28515625" style="71" customWidth="1"/>
    <col min="13318" max="13318" width="26.5703125" style="71" customWidth="1"/>
    <col min="13319" max="13319" width="13.5703125" style="71" customWidth="1"/>
    <col min="13320" max="13320" width="24.42578125" style="71" customWidth="1"/>
    <col min="13321" max="13321" width="13.5703125" style="71" customWidth="1"/>
    <col min="13322" max="13322" width="24.42578125" style="71" customWidth="1"/>
    <col min="13323" max="13323" width="9.140625" style="71"/>
    <col min="13324" max="13324" width="19.85546875" style="71" customWidth="1"/>
    <col min="13325" max="13568" width="9.140625" style="71"/>
    <col min="13569" max="13569" width="7.28515625" style="71" customWidth="1"/>
    <col min="13570" max="13570" width="45.85546875" style="71" customWidth="1"/>
    <col min="13571" max="13571" width="13.5703125" style="71" customWidth="1"/>
    <col min="13572" max="13572" width="25" style="71" customWidth="1"/>
    <col min="13573" max="13573" width="15.28515625" style="71" customWidth="1"/>
    <col min="13574" max="13574" width="26.5703125" style="71" customWidth="1"/>
    <col min="13575" max="13575" width="13.5703125" style="71" customWidth="1"/>
    <col min="13576" max="13576" width="24.42578125" style="71" customWidth="1"/>
    <col min="13577" max="13577" width="13.5703125" style="71" customWidth="1"/>
    <col min="13578" max="13578" width="24.42578125" style="71" customWidth="1"/>
    <col min="13579" max="13579" width="9.140625" style="71"/>
    <col min="13580" max="13580" width="19.85546875" style="71" customWidth="1"/>
    <col min="13581" max="13824" width="9.140625" style="71"/>
    <col min="13825" max="13825" width="7.28515625" style="71" customWidth="1"/>
    <col min="13826" max="13826" width="45.85546875" style="71" customWidth="1"/>
    <col min="13827" max="13827" width="13.5703125" style="71" customWidth="1"/>
    <col min="13828" max="13828" width="25" style="71" customWidth="1"/>
    <col min="13829" max="13829" width="15.28515625" style="71" customWidth="1"/>
    <col min="13830" max="13830" width="26.5703125" style="71" customWidth="1"/>
    <col min="13831" max="13831" width="13.5703125" style="71" customWidth="1"/>
    <col min="13832" max="13832" width="24.42578125" style="71" customWidth="1"/>
    <col min="13833" max="13833" width="13.5703125" style="71" customWidth="1"/>
    <col min="13834" max="13834" width="24.42578125" style="71" customWidth="1"/>
    <col min="13835" max="13835" width="9.140625" style="71"/>
    <col min="13836" max="13836" width="19.85546875" style="71" customWidth="1"/>
    <col min="13837" max="14080" width="9.140625" style="71"/>
    <col min="14081" max="14081" width="7.28515625" style="71" customWidth="1"/>
    <col min="14082" max="14082" width="45.85546875" style="71" customWidth="1"/>
    <col min="14083" max="14083" width="13.5703125" style="71" customWidth="1"/>
    <col min="14084" max="14084" width="25" style="71" customWidth="1"/>
    <col min="14085" max="14085" width="15.28515625" style="71" customWidth="1"/>
    <col min="14086" max="14086" width="26.5703125" style="71" customWidth="1"/>
    <col min="14087" max="14087" width="13.5703125" style="71" customWidth="1"/>
    <col min="14088" max="14088" width="24.42578125" style="71" customWidth="1"/>
    <col min="14089" max="14089" width="13.5703125" style="71" customWidth="1"/>
    <col min="14090" max="14090" width="24.42578125" style="71" customWidth="1"/>
    <col min="14091" max="14091" width="9.140625" style="71"/>
    <col min="14092" max="14092" width="19.85546875" style="71" customWidth="1"/>
    <col min="14093" max="14336" width="9.140625" style="71"/>
    <col min="14337" max="14337" width="7.28515625" style="71" customWidth="1"/>
    <col min="14338" max="14338" width="45.85546875" style="71" customWidth="1"/>
    <col min="14339" max="14339" width="13.5703125" style="71" customWidth="1"/>
    <col min="14340" max="14340" width="25" style="71" customWidth="1"/>
    <col min="14341" max="14341" width="15.28515625" style="71" customWidth="1"/>
    <col min="14342" max="14342" width="26.5703125" style="71" customWidth="1"/>
    <col min="14343" max="14343" width="13.5703125" style="71" customWidth="1"/>
    <col min="14344" max="14344" width="24.42578125" style="71" customWidth="1"/>
    <col min="14345" max="14345" width="13.5703125" style="71" customWidth="1"/>
    <col min="14346" max="14346" width="24.42578125" style="71" customWidth="1"/>
    <col min="14347" max="14347" width="9.140625" style="71"/>
    <col min="14348" max="14348" width="19.85546875" style="71" customWidth="1"/>
    <col min="14349" max="14592" width="9.140625" style="71"/>
    <col min="14593" max="14593" width="7.28515625" style="71" customWidth="1"/>
    <col min="14594" max="14594" width="45.85546875" style="71" customWidth="1"/>
    <col min="14595" max="14595" width="13.5703125" style="71" customWidth="1"/>
    <col min="14596" max="14596" width="25" style="71" customWidth="1"/>
    <col min="14597" max="14597" width="15.28515625" style="71" customWidth="1"/>
    <col min="14598" max="14598" width="26.5703125" style="71" customWidth="1"/>
    <col min="14599" max="14599" width="13.5703125" style="71" customWidth="1"/>
    <col min="14600" max="14600" width="24.42578125" style="71" customWidth="1"/>
    <col min="14601" max="14601" width="13.5703125" style="71" customWidth="1"/>
    <col min="14602" max="14602" width="24.42578125" style="71" customWidth="1"/>
    <col min="14603" max="14603" width="9.140625" style="71"/>
    <col min="14604" max="14604" width="19.85546875" style="71" customWidth="1"/>
    <col min="14605" max="14848" width="9.140625" style="71"/>
    <col min="14849" max="14849" width="7.28515625" style="71" customWidth="1"/>
    <col min="14850" max="14850" width="45.85546875" style="71" customWidth="1"/>
    <col min="14851" max="14851" width="13.5703125" style="71" customWidth="1"/>
    <col min="14852" max="14852" width="25" style="71" customWidth="1"/>
    <col min="14853" max="14853" width="15.28515625" style="71" customWidth="1"/>
    <col min="14854" max="14854" width="26.5703125" style="71" customWidth="1"/>
    <col min="14855" max="14855" width="13.5703125" style="71" customWidth="1"/>
    <col min="14856" max="14856" width="24.42578125" style="71" customWidth="1"/>
    <col min="14857" max="14857" width="13.5703125" style="71" customWidth="1"/>
    <col min="14858" max="14858" width="24.42578125" style="71" customWidth="1"/>
    <col min="14859" max="14859" width="9.140625" style="71"/>
    <col min="14860" max="14860" width="19.85546875" style="71" customWidth="1"/>
    <col min="14861" max="15104" width="9.140625" style="71"/>
    <col min="15105" max="15105" width="7.28515625" style="71" customWidth="1"/>
    <col min="15106" max="15106" width="45.85546875" style="71" customWidth="1"/>
    <col min="15107" max="15107" width="13.5703125" style="71" customWidth="1"/>
    <col min="15108" max="15108" width="25" style="71" customWidth="1"/>
    <col min="15109" max="15109" width="15.28515625" style="71" customWidth="1"/>
    <col min="15110" max="15110" width="26.5703125" style="71" customWidth="1"/>
    <col min="15111" max="15111" width="13.5703125" style="71" customWidth="1"/>
    <col min="15112" max="15112" width="24.42578125" style="71" customWidth="1"/>
    <col min="15113" max="15113" width="13.5703125" style="71" customWidth="1"/>
    <col min="15114" max="15114" width="24.42578125" style="71" customWidth="1"/>
    <col min="15115" max="15115" width="9.140625" style="71"/>
    <col min="15116" max="15116" width="19.85546875" style="71" customWidth="1"/>
    <col min="15117" max="15360" width="9.140625" style="71"/>
    <col min="15361" max="15361" width="7.28515625" style="71" customWidth="1"/>
    <col min="15362" max="15362" width="45.85546875" style="71" customWidth="1"/>
    <col min="15363" max="15363" width="13.5703125" style="71" customWidth="1"/>
    <col min="15364" max="15364" width="25" style="71" customWidth="1"/>
    <col min="15365" max="15365" width="15.28515625" style="71" customWidth="1"/>
    <col min="15366" max="15366" width="26.5703125" style="71" customWidth="1"/>
    <col min="15367" max="15367" width="13.5703125" style="71" customWidth="1"/>
    <col min="15368" max="15368" width="24.42578125" style="71" customWidth="1"/>
    <col min="15369" max="15369" width="13.5703125" style="71" customWidth="1"/>
    <col min="15370" max="15370" width="24.42578125" style="71" customWidth="1"/>
    <col min="15371" max="15371" width="9.140625" style="71"/>
    <col min="15372" max="15372" width="19.85546875" style="71" customWidth="1"/>
    <col min="15373" max="15616" width="9.140625" style="71"/>
    <col min="15617" max="15617" width="7.28515625" style="71" customWidth="1"/>
    <col min="15618" max="15618" width="45.85546875" style="71" customWidth="1"/>
    <col min="15619" max="15619" width="13.5703125" style="71" customWidth="1"/>
    <col min="15620" max="15620" width="25" style="71" customWidth="1"/>
    <col min="15621" max="15621" width="15.28515625" style="71" customWidth="1"/>
    <col min="15622" max="15622" width="26.5703125" style="71" customWidth="1"/>
    <col min="15623" max="15623" width="13.5703125" style="71" customWidth="1"/>
    <col min="15624" max="15624" width="24.42578125" style="71" customWidth="1"/>
    <col min="15625" max="15625" width="13.5703125" style="71" customWidth="1"/>
    <col min="15626" max="15626" width="24.42578125" style="71" customWidth="1"/>
    <col min="15627" max="15627" width="9.140625" style="71"/>
    <col min="15628" max="15628" width="19.85546875" style="71" customWidth="1"/>
    <col min="15629" max="15872" width="9.140625" style="71"/>
    <col min="15873" max="15873" width="7.28515625" style="71" customWidth="1"/>
    <col min="15874" max="15874" width="45.85546875" style="71" customWidth="1"/>
    <col min="15875" max="15875" width="13.5703125" style="71" customWidth="1"/>
    <col min="15876" max="15876" width="25" style="71" customWidth="1"/>
    <col min="15877" max="15877" width="15.28515625" style="71" customWidth="1"/>
    <col min="15878" max="15878" width="26.5703125" style="71" customWidth="1"/>
    <col min="15879" max="15879" width="13.5703125" style="71" customWidth="1"/>
    <col min="15880" max="15880" width="24.42578125" style="71" customWidth="1"/>
    <col min="15881" max="15881" width="13.5703125" style="71" customWidth="1"/>
    <col min="15882" max="15882" width="24.42578125" style="71" customWidth="1"/>
    <col min="15883" max="15883" width="9.140625" style="71"/>
    <col min="15884" max="15884" width="19.85546875" style="71" customWidth="1"/>
    <col min="15885" max="16128" width="9.140625" style="71"/>
    <col min="16129" max="16129" width="7.28515625" style="71" customWidth="1"/>
    <col min="16130" max="16130" width="45.85546875" style="71" customWidth="1"/>
    <col min="16131" max="16131" width="13.5703125" style="71" customWidth="1"/>
    <col min="16132" max="16132" width="25" style="71" customWidth="1"/>
    <col min="16133" max="16133" width="15.28515625" style="71" customWidth="1"/>
    <col min="16134" max="16134" width="26.5703125" style="71" customWidth="1"/>
    <col min="16135" max="16135" width="13.5703125" style="71" customWidth="1"/>
    <col min="16136" max="16136" width="24.42578125" style="71" customWidth="1"/>
    <col min="16137" max="16137" width="13.5703125" style="71" customWidth="1"/>
    <col min="16138" max="16138" width="24.42578125" style="71" customWidth="1"/>
    <col min="16139" max="16139" width="9.140625" style="71"/>
    <col min="16140" max="16140" width="19.85546875" style="71" customWidth="1"/>
    <col min="16141" max="16384" width="9.140625" style="71"/>
  </cols>
  <sheetData>
    <row r="1" spans="1:12" ht="40.5" customHeight="1">
      <c r="A1" s="181" t="s">
        <v>418</v>
      </c>
      <c r="B1" s="182"/>
      <c r="C1" s="182"/>
      <c r="D1" s="182"/>
      <c r="E1" s="182"/>
      <c r="F1" s="182"/>
      <c r="G1" s="182"/>
      <c r="H1" s="182"/>
    </row>
    <row r="2" spans="1:12" ht="18.75" customHeight="1">
      <c r="A2" s="183"/>
      <c r="B2" s="184"/>
      <c r="C2" s="185"/>
      <c r="D2" s="185"/>
      <c r="E2" s="72"/>
      <c r="F2" s="72"/>
      <c r="G2" s="72"/>
      <c r="H2" s="72"/>
      <c r="I2" s="72"/>
      <c r="J2" s="72"/>
    </row>
    <row r="3" spans="1:12" ht="1.5" customHeight="1">
      <c r="A3" s="186" t="s">
        <v>0</v>
      </c>
      <c r="B3" s="178" t="s">
        <v>1</v>
      </c>
      <c r="C3" s="187"/>
      <c r="D3" s="187"/>
      <c r="E3" s="187"/>
      <c r="F3" s="187"/>
      <c r="G3" s="187"/>
      <c r="H3" s="187"/>
    </row>
    <row r="4" spans="1:12" ht="80.25" customHeight="1">
      <c r="A4" s="186"/>
      <c r="B4" s="178"/>
      <c r="C4" s="188"/>
      <c r="D4" s="189"/>
      <c r="E4" s="189"/>
      <c r="F4" s="189"/>
      <c r="G4" s="189"/>
      <c r="H4" s="189"/>
    </row>
    <row r="5" spans="1:12" ht="21.75" customHeight="1">
      <c r="A5" s="186"/>
      <c r="B5" s="178"/>
      <c r="C5" s="178" t="s">
        <v>419</v>
      </c>
      <c r="D5" s="179"/>
      <c r="E5" s="190" t="s">
        <v>420</v>
      </c>
      <c r="F5" s="191"/>
      <c r="G5" s="178" t="s">
        <v>421</v>
      </c>
      <c r="H5" s="179"/>
      <c r="I5" s="178" t="s">
        <v>422</v>
      </c>
      <c r="J5" s="179"/>
    </row>
    <row r="6" spans="1:12" ht="21.75" customHeight="1">
      <c r="A6" s="186"/>
      <c r="B6" s="178"/>
      <c r="C6" s="179"/>
      <c r="D6" s="179"/>
      <c r="E6" s="192"/>
      <c r="F6" s="193"/>
      <c r="G6" s="178"/>
      <c r="H6" s="179"/>
      <c r="I6" s="178"/>
      <c r="J6" s="179"/>
    </row>
    <row r="7" spans="1:12" ht="21.75" customHeight="1">
      <c r="A7" s="186"/>
      <c r="B7" s="178"/>
      <c r="C7" s="179"/>
      <c r="D7" s="179"/>
      <c r="E7" s="194"/>
      <c r="F7" s="195"/>
      <c r="G7" s="179"/>
      <c r="H7" s="179"/>
      <c r="I7" s="179"/>
      <c r="J7" s="179"/>
    </row>
    <row r="8" spans="1:12" ht="80.25" customHeight="1">
      <c r="A8" s="186"/>
      <c r="B8" s="178"/>
      <c r="C8" s="70" t="s">
        <v>423</v>
      </c>
      <c r="D8" s="73" t="s">
        <v>424</v>
      </c>
      <c r="E8" s="70" t="s">
        <v>423</v>
      </c>
      <c r="F8" s="73" t="s">
        <v>425</v>
      </c>
      <c r="G8" s="70" t="s">
        <v>423</v>
      </c>
      <c r="H8" s="73" t="s">
        <v>424</v>
      </c>
      <c r="I8" s="70" t="s">
        <v>423</v>
      </c>
      <c r="J8" s="73" t="s">
        <v>426</v>
      </c>
    </row>
    <row r="9" spans="1:12" ht="50.1" customHeight="1">
      <c r="A9" s="74">
        <v>1</v>
      </c>
      <c r="B9" s="75" t="s">
        <v>396</v>
      </c>
      <c r="C9" s="76">
        <v>18</v>
      </c>
      <c r="D9" s="77">
        <v>28525089</v>
      </c>
      <c r="E9" s="78">
        <v>16</v>
      </c>
      <c r="F9" s="78">
        <v>23012425</v>
      </c>
      <c r="G9" s="76">
        <v>19</v>
      </c>
      <c r="H9" s="77">
        <v>28492711</v>
      </c>
      <c r="I9" s="79">
        <v>1</v>
      </c>
      <c r="J9" s="80">
        <v>-32378</v>
      </c>
      <c r="K9" s="81"/>
      <c r="L9" s="82"/>
    </row>
    <row r="10" spans="1:12" ht="50.1" customHeight="1">
      <c r="A10" s="74">
        <v>2</v>
      </c>
      <c r="B10" s="75" t="s">
        <v>427</v>
      </c>
      <c r="C10" s="76">
        <v>215</v>
      </c>
      <c r="D10" s="77">
        <v>203644681</v>
      </c>
      <c r="E10" s="78">
        <v>129</v>
      </c>
      <c r="F10" s="78">
        <v>97923825</v>
      </c>
      <c r="G10" s="76">
        <v>215</v>
      </c>
      <c r="H10" s="77">
        <v>203624865</v>
      </c>
      <c r="I10" s="79">
        <v>0</v>
      </c>
      <c r="J10" s="80">
        <v>-19816</v>
      </c>
      <c r="K10" s="81"/>
      <c r="L10" s="82"/>
    </row>
    <row r="11" spans="1:12" ht="49.5" customHeight="1">
      <c r="A11" s="74">
        <v>3</v>
      </c>
      <c r="B11" s="75" t="s">
        <v>428</v>
      </c>
      <c r="C11" s="76">
        <v>135</v>
      </c>
      <c r="D11" s="77">
        <v>108142381</v>
      </c>
      <c r="E11" s="78">
        <v>61</v>
      </c>
      <c r="F11" s="78">
        <v>40133831</v>
      </c>
      <c r="G11" s="76">
        <v>135</v>
      </c>
      <c r="H11" s="77">
        <v>108142381</v>
      </c>
      <c r="I11" s="79">
        <v>0</v>
      </c>
      <c r="J11" s="80">
        <v>0</v>
      </c>
      <c r="K11" s="81"/>
      <c r="L11" s="82"/>
    </row>
    <row r="12" spans="1:12" ht="50.1" customHeight="1">
      <c r="A12" s="74">
        <v>4</v>
      </c>
      <c r="B12" s="75" t="s">
        <v>393</v>
      </c>
      <c r="C12" s="76">
        <v>113</v>
      </c>
      <c r="D12" s="77">
        <v>87011491</v>
      </c>
      <c r="E12" s="78">
        <v>38</v>
      </c>
      <c r="F12" s="78">
        <v>32204657</v>
      </c>
      <c r="G12" s="76">
        <v>112</v>
      </c>
      <c r="H12" s="77">
        <v>87224051</v>
      </c>
      <c r="I12" s="79">
        <v>-1</v>
      </c>
      <c r="J12" s="80">
        <v>212560</v>
      </c>
      <c r="K12" s="81"/>
      <c r="L12" s="82"/>
    </row>
    <row r="13" spans="1:12" ht="50.1" customHeight="1">
      <c r="A13" s="74">
        <v>5</v>
      </c>
      <c r="B13" s="83" t="s">
        <v>429</v>
      </c>
      <c r="C13" s="76">
        <v>59</v>
      </c>
      <c r="D13" s="77">
        <v>27116713</v>
      </c>
      <c r="E13" s="78">
        <v>64</v>
      </c>
      <c r="F13" s="78">
        <v>29566404</v>
      </c>
      <c r="G13" s="76">
        <v>64</v>
      </c>
      <c r="H13" s="77">
        <v>29566404</v>
      </c>
      <c r="I13" s="79">
        <v>5</v>
      </c>
      <c r="J13" s="80">
        <v>2449691</v>
      </c>
      <c r="K13" s="81"/>
      <c r="L13" s="82"/>
    </row>
    <row r="14" spans="1:12" ht="50.1" customHeight="1">
      <c r="A14" s="74">
        <v>6</v>
      </c>
      <c r="B14" s="75" t="s">
        <v>430</v>
      </c>
      <c r="C14" s="76">
        <v>102</v>
      </c>
      <c r="D14" s="77">
        <v>60783233</v>
      </c>
      <c r="E14" s="78">
        <v>56</v>
      </c>
      <c r="F14" s="78">
        <v>29003444</v>
      </c>
      <c r="G14" s="76">
        <v>102</v>
      </c>
      <c r="H14" s="77">
        <v>60783233</v>
      </c>
      <c r="I14" s="79">
        <v>0</v>
      </c>
      <c r="J14" s="80">
        <v>0</v>
      </c>
      <c r="K14" s="81"/>
      <c r="L14" s="82"/>
    </row>
    <row r="15" spans="1:12" ht="50.1" customHeight="1">
      <c r="A15" s="74">
        <v>7</v>
      </c>
      <c r="B15" s="75" t="s">
        <v>431</v>
      </c>
      <c r="C15" s="76">
        <v>57</v>
      </c>
      <c r="D15" s="77">
        <v>70693195</v>
      </c>
      <c r="E15" s="78">
        <v>21</v>
      </c>
      <c r="F15" s="78">
        <v>26862780</v>
      </c>
      <c r="G15" s="76">
        <v>57</v>
      </c>
      <c r="H15" s="77">
        <v>70693195</v>
      </c>
      <c r="I15" s="79">
        <v>0</v>
      </c>
      <c r="J15" s="80">
        <v>0</v>
      </c>
      <c r="K15" s="81"/>
      <c r="L15" s="82"/>
    </row>
    <row r="16" spans="1:12" ht="50.1" customHeight="1">
      <c r="A16" s="74">
        <v>8</v>
      </c>
      <c r="B16" s="75" t="s">
        <v>432</v>
      </c>
      <c r="C16" s="76">
        <v>113</v>
      </c>
      <c r="D16" s="77">
        <v>64031467</v>
      </c>
      <c r="E16" s="78">
        <v>52</v>
      </c>
      <c r="F16" s="78">
        <v>24260551</v>
      </c>
      <c r="G16" s="76">
        <v>113</v>
      </c>
      <c r="H16" s="77">
        <v>64034140</v>
      </c>
      <c r="I16" s="79">
        <v>0</v>
      </c>
      <c r="J16" s="80">
        <v>2673</v>
      </c>
      <c r="K16" s="81"/>
      <c r="L16" s="82"/>
    </row>
    <row r="17" spans="1:12" ht="50.1" hidden="1" customHeight="1">
      <c r="A17" s="74">
        <v>9</v>
      </c>
      <c r="B17" s="75" t="s">
        <v>433</v>
      </c>
      <c r="C17" s="76">
        <v>0</v>
      </c>
      <c r="D17" s="77">
        <v>0</v>
      </c>
      <c r="E17" s="78">
        <v>35</v>
      </c>
      <c r="F17" s="78">
        <v>37720590</v>
      </c>
      <c r="G17" s="76">
        <v>0</v>
      </c>
      <c r="H17" s="77">
        <v>0</v>
      </c>
      <c r="I17" s="79">
        <v>0</v>
      </c>
      <c r="J17" s="80">
        <v>0</v>
      </c>
      <c r="K17" s="81"/>
      <c r="L17" s="82"/>
    </row>
    <row r="18" spans="1:12" ht="64.5" customHeight="1">
      <c r="A18" s="74">
        <v>9</v>
      </c>
      <c r="B18" s="75" t="s">
        <v>434</v>
      </c>
      <c r="C18" s="76">
        <v>71</v>
      </c>
      <c r="D18" s="77">
        <v>25088915</v>
      </c>
      <c r="E18" s="78">
        <v>42</v>
      </c>
      <c r="F18" s="78">
        <v>15007509</v>
      </c>
      <c r="G18" s="76">
        <v>71</v>
      </c>
      <c r="H18" s="77">
        <v>25088915</v>
      </c>
      <c r="I18" s="79">
        <v>0</v>
      </c>
      <c r="J18" s="80">
        <v>0</v>
      </c>
      <c r="K18" s="81"/>
      <c r="L18" s="82"/>
    </row>
    <row r="19" spans="1:12" ht="50.1" customHeight="1">
      <c r="A19" s="74">
        <v>10</v>
      </c>
      <c r="B19" s="75" t="s">
        <v>435</v>
      </c>
      <c r="C19" s="76">
        <v>176</v>
      </c>
      <c r="D19" s="77">
        <v>93182436</v>
      </c>
      <c r="E19" s="78">
        <v>76</v>
      </c>
      <c r="F19" s="78">
        <v>37836495</v>
      </c>
      <c r="G19" s="76">
        <v>176</v>
      </c>
      <c r="H19" s="77">
        <v>93182436</v>
      </c>
      <c r="I19" s="79">
        <v>0</v>
      </c>
      <c r="J19" s="80">
        <v>0</v>
      </c>
      <c r="K19" s="81"/>
      <c r="L19" s="82"/>
    </row>
    <row r="20" spans="1:12" ht="50.1" customHeight="1">
      <c r="A20" s="74">
        <v>11</v>
      </c>
      <c r="B20" s="75" t="s">
        <v>394</v>
      </c>
      <c r="C20" s="76">
        <v>10</v>
      </c>
      <c r="D20" s="77">
        <v>5481174</v>
      </c>
      <c r="E20" s="78">
        <v>4</v>
      </c>
      <c r="F20" s="78">
        <v>1900341</v>
      </c>
      <c r="G20" s="76">
        <v>10</v>
      </c>
      <c r="H20" s="77">
        <v>5481174</v>
      </c>
      <c r="I20" s="79">
        <v>0</v>
      </c>
      <c r="J20" s="80">
        <v>0</v>
      </c>
      <c r="K20" s="81"/>
      <c r="L20" s="82"/>
    </row>
    <row r="21" spans="1:12" ht="50.1" hidden="1" customHeight="1">
      <c r="A21" s="74">
        <v>12</v>
      </c>
      <c r="B21" s="84" t="s">
        <v>436</v>
      </c>
      <c r="C21" s="76">
        <v>0</v>
      </c>
      <c r="D21" s="77">
        <v>0</v>
      </c>
      <c r="E21" s="78">
        <v>0</v>
      </c>
      <c r="F21" s="78">
        <v>7888188</v>
      </c>
      <c r="G21" s="76">
        <v>0</v>
      </c>
      <c r="H21" s="77">
        <v>0</v>
      </c>
      <c r="I21" s="79">
        <v>0</v>
      </c>
      <c r="J21" s="80">
        <v>0</v>
      </c>
      <c r="K21" s="81"/>
      <c r="L21" s="82"/>
    </row>
    <row r="22" spans="1:12" ht="50.1" customHeight="1">
      <c r="A22" s="74">
        <v>12</v>
      </c>
      <c r="B22" s="85" t="s">
        <v>437</v>
      </c>
      <c r="C22" s="76">
        <v>45</v>
      </c>
      <c r="D22" s="77">
        <v>11757285</v>
      </c>
      <c r="E22" s="78">
        <v>8</v>
      </c>
      <c r="F22" s="78">
        <v>2090184</v>
      </c>
      <c r="G22" s="76">
        <v>35</v>
      </c>
      <c r="H22" s="77">
        <v>9144555</v>
      </c>
      <c r="I22" s="79">
        <v>-10</v>
      </c>
      <c r="J22" s="80">
        <v>-2612730</v>
      </c>
      <c r="K22" s="81"/>
      <c r="L22" s="82"/>
    </row>
    <row r="23" spans="1:12" ht="50.1" customHeight="1">
      <c r="A23" s="180" t="s">
        <v>397</v>
      </c>
      <c r="B23" s="180"/>
      <c r="C23" s="86">
        <v>1114</v>
      </c>
      <c r="D23" s="87">
        <v>785458060</v>
      </c>
      <c r="E23" s="88">
        <v>567</v>
      </c>
      <c r="F23" s="89">
        <v>359802446</v>
      </c>
      <c r="G23" s="86">
        <v>1109</v>
      </c>
      <c r="H23" s="87">
        <v>785458060</v>
      </c>
      <c r="I23" s="79">
        <v>-5</v>
      </c>
      <c r="J23" s="79">
        <v>0</v>
      </c>
      <c r="K23" s="80"/>
      <c r="L23" s="82"/>
    </row>
  </sheetData>
  <mergeCells count="11">
    <mergeCell ref="I5:J7"/>
    <mergeCell ref="A23:B23"/>
    <mergeCell ref="A1:H1"/>
    <mergeCell ref="A2:D2"/>
    <mergeCell ref="A3:A8"/>
    <mergeCell ref="B3:B8"/>
    <mergeCell ref="C3:H3"/>
    <mergeCell ref="C4:H4"/>
    <mergeCell ref="C5:D7"/>
    <mergeCell ref="E5:F7"/>
    <mergeCell ref="G5:H7"/>
  </mergeCells>
  <pageMargins left="0.78740157480314965" right="0" top="0.15748031496062992" bottom="0.15748031496062992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22"/>
  <sheetViews>
    <sheetView workbookViewId="0">
      <selection activeCell="O12" sqref="O12"/>
    </sheetView>
  </sheetViews>
  <sheetFormatPr defaultRowHeight="13.5"/>
  <cols>
    <col min="1" max="1" width="6" style="49" customWidth="1"/>
    <col min="2" max="2" width="13.5703125" style="49" customWidth="1"/>
    <col min="3" max="3" width="59.5703125" style="23" customWidth="1"/>
    <col min="4" max="4" width="11.140625" style="23" customWidth="1"/>
    <col min="5" max="5" width="17.28515625" style="23" customWidth="1"/>
    <col min="6" max="6" width="11.140625" style="23" customWidth="1"/>
    <col min="7" max="7" width="17.28515625" style="23" customWidth="1"/>
    <col min="8" max="8" width="11.140625" style="23" customWidth="1"/>
    <col min="9" max="9" width="17.28515625" style="23" customWidth="1"/>
    <col min="10" max="10" width="10.42578125" style="23" customWidth="1"/>
    <col min="11" max="11" width="17.28515625" style="23" customWidth="1"/>
    <col min="12" max="12" width="10.42578125" style="23" customWidth="1"/>
    <col min="13" max="13" width="17.28515625" style="23" customWidth="1"/>
    <col min="14" max="14" width="11.7109375" style="23" customWidth="1"/>
    <col min="15" max="15" width="20.140625" style="23" customWidth="1"/>
    <col min="16" max="16" width="11.140625" style="23" customWidth="1"/>
    <col min="17" max="17" width="17.28515625" style="23" customWidth="1"/>
    <col min="18" max="18" width="10.42578125" style="23" customWidth="1"/>
    <col min="19" max="19" width="17.28515625" style="23" customWidth="1"/>
    <col min="20" max="20" width="11.7109375" style="23" customWidth="1"/>
    <col min="21" max="21" width="20.140625" style="23" customWidth="1"/>
    <col min="22" max="256" width="9.140625" style="23"/>
    <col min="257" max="257" width="6" style="23" customWidth="1"/>
    <col min="258" max="258" width="13.5703125" style="23" customWidth="1"/>
    <col min="259" max="259" width="59.5703125" style="23" customWidth="1"/>
    <col min="260" max="260" width="11.140625" style="23" customWidth="1"/>
    <col min="261" max="261" width="17.28515625" style="23" customWidth="1"/>
    <col min="262" max="262" width="11.140625" style="23" customWidth="1"/>
    <col min="263" max="263" width="17.28515625" style="23" customWidth="1"/>
    <col min="264" max="264" width="11.140625" style="23" customWidth="1"/>
    <col min="265" max="265" width="17.28515625" style="23" customWidth="1"/>
    <col min="266" max="266" width="10.42578125" style="23" customWidth="1"/>
    <col min="267" max="267" width="17.28515625" style="23" customWidth="1"/>
    <col min="268" max="268" width="10.42578125" style="23" customWidth="1"/>
    <col min="269" max="269" width="17.28515625" style="23" customWidth="1"/>
    <col min="270" max="270" width="11.7109375" style="23" customWidth="1"/>
    <col min="271" max="271" width="20.140625" style="23" customWidth="1"/>
    <col min="272" max="272" width="11.140625" style="23" customWidth="1"/>
    <col min="273" max="273" width="17.28515625" style="23" customWidth="1"/>
    <col min="274" max="274" width="10.42578125" style="23" customWidth="1"/>
    <col min="275" max="275" width="17.28515625" style="23" customWidth="1"/>
    <col min="276" max="276" width="11.7109375" style="23" customWidth="1"/>
    <col min="277" max="277" width="20.140625" style="23" customWidth="1"/>
    <col min="278" max="512" width="9.140625" style="23"/>
    <col min="513" max="513" width="6" style="23" customWidth="1"/>
    <col min="514" max="514" width="13.5703125" style="23" customWidth="1"/>
    <col min="515" max="515" width="59.5703125" style="23" customWidth="1"/>
    <col min="516" max="516" width="11.140625" style="23" customWidth="1"/>
    <col min="517" max="517" width="17.28515625" style="23" customWidth="1"/>
    <col min="518" max="518" width="11.140625" style="23" customWidth="1"/>
    <col min="519" max="519" width="17.28515625" style="23" customWidth="1"/>
    <col min="520" max="520" width="11.140625" style="23" customWidth="1"/>
    <col min="521" max="521" width="17.28515625" style="23" customWidth="1"/>
    <col min="522" max="522" width="10.42578125" style="23" customWidth="1"/>
    <col min="523" max="523" width="17.28515625" style="23" customWidth="1"/>
    <col min="524" max="524" width="10.42578125" style="23" customWidth="1"/>
    <col min="525" max="525" width="17.28515625" style="23" customWidth="1"/>
    <col min="526" max="526" width="11.7109375" style="23" customWidth="1"/>
    <col min="527" max="527" width="20.140625" style="23" customWidth="1"/>
    <col min="528" max="528" width="11.140625" style="23" customWidth="1"/>
    <col min="529" max="529" width="17.28515625" style="23" customWidth="1"/>
    <col min="530" max="530" width="10.42578125" style="23" customWidth="1"/>
    <col min="531" max="531" width="17.28515625" style="23" customWidth="1"/>
    <col min="532" max="532" width="11.7109375" style="23" customWidth="1"/>
    <col min="533" max="533" width="20.140625" style="23" customWidth="1"/>
    <col min="534" max="768" width="9.140625" style="23"/>
    <col min="769" max="769" width="6" style="23" customWidth="1"/>
    <col min="770" max="770" width="13.5703125" style="23" customWidth="1"/>
    <col min="771" max="771" width="59.5703125" style="23" customWidth="1"/>
    <col min="772" max="772" width="11.140625" style="23" customWidth="1"/>
    <col min="773" max="773" width="17.28515625" style="23" customWidth="1"/>
    <col min="774" max="774" width="11.140625" style="23" customWidth="1"/>
    <col min="775" max="775" width="17.28515625" style="23" customWidth="1"/>
    <col min="776" max="776" width="11.140625" style="23" customWidth="1"/>
    <col min="777" max="777" width="17.28515625" style="23" customWidth="1"/>
    <col min="778" max="778" width="10.42578125" style="23" customWidth="1"/>
    <col min="779" max="779" width="17.28515625" style="23" customWidth="1"/>
    <col min="780" max="780" width="10.42578125" style="23" customWidth="1"/>
    <col min="781" max="781" width="17.28515625" style="23" customWidth="1"/>
    <col min="782" max="782" width="11.7109375" style="23" customWidth="1"/>
    <col min="783" max="783" width="20.140625" style="23" customWidth="1"/>
    <col min="784" max="784" width="11.140625" style="23" customWidth="1"/>
    <col min="785" max="785" width="17.28515625" style="23" customWidth="1"/>
    <col min="786" max="786" width="10.42578125" style="23" customWidth="1"/>
    <col min="787" max="787" width="17.28515625" style="23" customWidth="1"/>
    <col min="788" max="788" width="11.7109375" style="23" customWidth="1"/>
    <col min="789" max="789" width="20.140625" style="23" customWidth="1"/>
    <col min="790" max="1024" width="9.140625" style="23"/>
    <col min="1025" max="1025" width="6" style="23" customWidth="1"/>
    <col min="1026" max="1026" width="13.5703125" style="23" customWidth="1"/>
    <col min="1027" max="1027" width="59.5703125" style="23" customWidth="1"/>
    <col min="1028" max="1028" width="11.140625" style="23" customWidth="1"/>
    <col min="1029" max="1029" width="17.28515625" style="23" customWidth="1"/>
    <col min="1030" max="1030" width="11.140625" style="23" customWidth="1"/>
    <col min="1031" max="1031" width="17.28515625" style="23" customWidth="1"/>
    <col min="1032" max="1032" width="11.140625" style="23" customWidth="1"/>
    <col min="1033" max="1033" width="17.28515625" style="23" customWidth="1"/>
    <col min="1034" max="1034" width="10.42578125" style="23" customWidth="1"/>
    <col min="1035" max="1035" width="17.28515625" style="23" customWidth="1"/>
    <col min="1036" max="1036" width="10.42578125" style="23" customWidth="1"/>
    <col min="1037" max="1037" width="17.28515625" style="23" customWidth="1"/>
    <col min="1038" max="1038" width="11.7109375" style="23" customWidth="1"/>
    <col min="1039" max="1039" width="20.140625" style="23" customWidth="1"/>
    <col min="1040" max="1040" width="11.140625" style="23" customWidth="1"/>
    <col min="1041" max="1041" width="17.28515625" style="23" customWidth="1"/>
    <col min="1042" max="1042" width="10.42578125" style="23" customWidth="1"/>
    <col min="1043" max="1043" width="17.28515625" style="23" customWidth="1"/>
    <col min="1044" max="1044" width="11.7109375" style="23" customWidth="1"/>
    <col min="1045" max="1045" width="20.140625" style="23" customWidth="1"/>
    <col min="1046" max="1280" width="9.140625" style="23"/>
    <col min="1281" max="1281" width="6" style="23" customWidth="1"/>
    <col min="1282" max="1282" width="13.5703125" style="23" customWidth="1"/>
    <col min="1283" max="1283" width="59.5703125" style="23" customWidth="1"/>
    <col min="1284" max="1284" width="11.140625" style="23" customWidth="1"/>
    <col min="1285" max="1285" width="17.28515625" style="23" customWidth="1"/>
    <col min="1286" max="1286" width="11.140625" style="23" customWidth="1"/>
    <col min="1287" max="1287" width="17.28515625" style="23" customWidth="1"/>
    <col min="1288" max="1288" width="11.140625" style="23" customWidth="1"/>
    <col min="1289" max="1289" width="17.28515625" style="23" customWidth="1"/>
    <col min="1290" max="1290" width="10.42578125" style="23" customWidth="1"/>
    <col min="1291" max="1291" width="17.28515625" style="23" customWidth="1"/>
    <col min="1292" max="1292" width="10.42578125" style="23" customWidth="1"/>
    <col min="1293" max="1293" width="17.28515625" style="23" customWidth="1"/>
    <col min="1294" max="1294" width="11.7109375" style="23" customWidth="1"/>
    <col min="1295" max="1295" width="20.140625" style="23" customWidth="1"/>
    <col min="1296" max="1296" width="11.140625" style="23" customWidth="1"/>
    <col min="1297" max="1297" width="17.28515625" style="23" customWidth="1"/>
    <col min="1298" max="1298" width="10.42578125" style="23" customWidth="1"/>
    <col min="1299" max="1299" width="17.28515625" style="23" customWidth="1"/>
    <col min="1300" max="1300" width="11.7109375" style="23" customWidth="1"/>
    <col min="1301" max="1301" width="20.140625" style="23" customWidth="1"/>
    <col min="1302" max="1536" width="9.140625" style="23"/>
    <col min="1537" max="1537" width="6" style="23" customWidth="1"/>
    <col min="1538" max="1538" width="13.5703125" style="23" customWidth="1"/>
    <col min="1539" max="1539" width="59.5703125" style="23" customWidth="1"/>
    <col min="1540" max="1540" width="11.140625" style="23" customWidth="1"/>
    <col min="1541" max="1541" width="17.28515625" style="23" customWidth="1"/>
    <col min="1542" max="1542" width="11.140625" style="23" customWidth="1"/>
    <col min="1543" max="1543" width="17.28515625" style="23" customWidth="1"/>
    <col min="1544" max="1544" width="11.140625" style="23" customWidth="1"/>
    <col min="1545" max="1545" width="17.28515625" style="23" customWidth="1"/>
    <col min="1546" max="1546" width="10.42578125" style="23" customWidth="1"/>
    <col min="1547" max="1547" width="17.28515625" style="23" customWidth="1"/>
    <col min="1548" max="1548" width="10.42578125" style="23" customWidth="1"/>
    <col min="1549" max="1549" width="17.28515625" style="23" customWidth="1"/>
    <col min="1550" max="1550" width="11.7109375" style="23" customWidth="1"/>
    <col min="1551" max="1551" width="20.140625" style="23" customWidth="1"/>
    <col min="1552" max="1552" width="11.140625" style="23" customWidth="1"/>
    <col min="1553" max="1553" width="17.28515625" style="23" customWidth="1"/>
    <col min="1554" max="1554" width="10.42578125" style="23" customWidth="1"/>
    <col min="1555" max="1555" width="17.28515625" style="23" customWidth="1"/>
    <col min="1556" max="1556" width="11.7109375" style="23" customWidth="1"/>
    <col min="1557" max="1557" width="20.140625" style="23" customWidth="1"/>
    <col min="1558" max="1792" width="9.140625" style="23"/>
    <col min="1793" max="1793" width="6" style="23" customWidth="1"/>
    <col min="1794" max="1794" width="13.5703125" style="23" customWidth="1"/>
    <col min="1795" max="1795" width="59.5703125" style="23" customWidth="1"/>
    <col min="1796" max="1796" width="11.140625" style="23" customWidth="1"/>
    <col min="1797" max="1797" width="17.28515625" style="23" customWidth="1"/>
    <col min="1798" max="1798" width="11.140625" style="23" customWidth="1"/>
    <col min="1799" max="1799" width="17.28515625" style="23" customWidth="1"/>
    <col min="1800" max="1800" width="11.140625" style="23" customWidth="1"/>
    <col min="1801" max="1801" width="17.28515625" style="23" customWidth="1"/>
    <col min="1802" max="1802" width="10.42578125" style="23" customWidth="1"/>
    <col min="1803" max="1803" width="17.28515625" style="23" customWidth="1"/>
    <col min="1804" max="1804" width="10.42578125" style="23" customWidth="1"/>
    <col min="1805" max="1805" width="17.28515625" style="23" customWidth="1"/>
    <col min="1806" max="1806" width="11.7109375" style="23" customWidth="1"/>
    <col min="1807" max="1807" width="20.140625" style="23" customWidth="1"/>
    <col min="1808" max="1808" width="11.140625" style="23" customWidth="1"/>
    <col min="1809" max="1809" width="17.28515625" style="23" customWidth="1"/>
    <col min="1810" max="1810" width="10.42578125" style="23" customWidth="1"/>
    <col min="1811" max="1811" width="17.28515625" style="23" customWidth="1"/>
    <col min="1812" max="1812" width="11.7109375" style="23" customWidth="1"/>
    <col min="1813" max="1813" width="20.140625" style="23" customWidth="1"/>
    <col min="1814" max="2048" width="9.140625" style="23"/>
    <col min="2049" max="2049" width="6" style="23" customWidth="1"/>
    <col min="2050" max="2050" width="13.5703125" style="23" customWidth="1"/>
    <col min="2051" max="2051" width="59.5703125" style="23" customWidth="1"/>
    <col min="2052" max="2052" width="11.140625" style="23" customWidth="1"/>
    <col min="2053" max="2053" width="17.28515625" style="23" customWidth="1"/>
    <col min="2054" max="2054" width="11.140625" style="23" customWidth="1"/>
    <col min="2055" max="2055" width="17.28515625" style="23" customWidth="1"/>
    <col min="2056" max="2056" width="11.140625" style="23" customWidth="1"/>
    <col min="2057" max="2057" width="17.28515625" style="23" customWidth="1"/>
    <col min="2058" max="2058" width="10.42578125" style="23" customWidth="1"/>
    <col min="2059" max="2059" width="17.28515625" style="23" customWidth="1"/>
    <col min="2060" max="2060" width="10.42578125" style="23" customWidth="1"/>
    <col min="2061" max="2061" width="17.28515625" style="23" customWidth="1"/>
    <col min="2062" max="2062" width="11.7109375" style="23" customWidth="1"/>
    <col min="2063" max="2063" width="20.140625" style="23" customWidth="1"/>
    <col min="2064" max="2064" width="11.140625" style="23" customWidth="1"/>
    <col min="2065" max="2065" width="17.28515625" style="23" customWidth="1"/>
    <col min="2066" max="2066" width="10.42578125" style="23" customWidth="1"/>
    <col min="2067" max="2067" width="17.28515625" style="23" customWidth="1"/>
    <col min="2068" max="2068" width="11.7109375" style="23" customWidth="1"/>
    <col min="2069" max="2069" width="20.140625" style="23" customWidth="1"/>
    <col min="2070" max="2304" width="9.140625" style="23"/>
    <col min="2305" max="2305" width="6" style="23" customWidth="1"/>
    <col min="2306" max="2306" width="13.5703125" style="23" customWidth="1"/>
    <col min="2307" max="2307" width="59.5703125" style="23" customWidth="1"/>
    <col min="2308" max="2308" width="11.140625" style="23" customWidth="1"/>
    <col min="2309" max="2309" width="17.28515625" style="23" customWidth="1"/>
    <col min="2310" max="2310" width="11.140625" style="23" customWidth="1"/>
    <col min="2311" max="2311" width="17.28515625" style="23" customWidth="1"/>
    <col min="2312" max="2312" width="11.140625" style="23" customWidth="1"/>
    <col min="2313" max="2313" width="17.28515625" style="23" customWidth="1"/>
    <col min="2314" max="2314" width="10.42578125" style="23" customWidth="1"/>
    <col min="2315" max="2315" width="17.28515625" style="23" customWidth="1"/>
    <col min="2316" max="2316" width="10.42578125" style="23" customWidth="1"/>
    <col min="2317" max="2317" width="17.28515625" style="23" customWidth="1"/>
    <col min="2318" max="2318" width="11.7109375" style="23" customWidth="1"/>
    <col min="2319" max="2319" width="20.140625" style="23" customWidth="1"/>
    <col min="2320" max="2320" width="11.140625" style="23" customWidth="1"/>
    <col min="2321" max="2321" width="17.28515625" style="23" customWidth="1"/>
    <col min="2322" max="2322" width="10.42578125" style="23" customWidth="1"/>
    <col min="2323" max="2323" width="17.28515625" style="23" customWidth="1"/>
    <col min="2324" max="2324" width="11.7109375" style="23" customWidth="1"/>
    <col min="2325" max="2325" width="20.140625" style="23" customWidth="1"/>
    <col min="2326" max="2560" width="9.140625" style="23"/>
    <col min="2561" max="2561" width="6" style="23" customWidth="1"/>
    <col min="2562" max="2562" width="13.5703125" style="23" customWidth="1"/>
    <col min="2563" max="2563" width="59.5703125" style="23" customWidth="1"/>
    <col min="2564" max="2564" width="11.140625" style="23" customWidth="1"/>
    <col min="2565" max="2565" width="17.28515625" style="23" customWidth="1"/>
    <col min="2566" max="2566" width="11.140625" style="23" customWidth="1"/>
    <col min="2567" max="2567" width="17.28515625" style="23" customWidth="1"/>
    <col min="2568" max="2568" width="11.140625" style="23" customWidth="1"/>
    <col min="2569" max="2569" width="17.28515625" style="23" customWidth="1"/>
    <col min="2570" max="2570" width="10.42578125" style="23" customWidth="1"/>
    <col min="2571" max="2571" width="17.28515625" style="23" customWidth="1"/>
    <col min="2572" max="2572" width="10.42578125" style="23" customWidth="1"/>
    <col min="2573" max="2573" width="17.28515625" style="23" customWidth="1"/>
    <col min="2574" max="2574" width="11.7109375" style="23" customWidth="1"/>
    <col min="2575" max="2575" width="20.140625" style="23" customWidth="1"/>
    <col min="2576" max="2576" width="11.140625" style="23" customWidth="1"/>
    <col min="2577" max="2577" width="17.28515625" style="23" customWidth="1"/>
    <col min="2578" max="2578" width="10.42578125" style="23" customWidth="1"/>
    <col min="2579" max="2579" width="17.28515625" style="23" customWidth="1"/>
    <col min="2580" max="2580" width="11.7109375" style="23" customWidth="1"/>
    <col min="2581" max="2581" width="20.140625" style="23" customWidth="1"/>
    <col min="2582" max="2816" width="9.140625" style="23"/>
    <col min="2817" max="2817" width="6" style="23" customWidth="1"/>
    <col min="2818" max="2818" width="13.5703125" style="23" customWidth="1"/>
    <col min="2819" max="2819" width="59.5703125" style="23" customWidth="1"/>
    <col min="2820" max="2820" width="11.140625" style="23" customWidth="1"/>
    <col min="2821" max="2821" width="17.28515625" style="23" customWidth="1"/>
    <col min="2822" max="2822" width="11.140625" style="23" customWidth="1"/>
    <col min="2823" max="2823" width="17.28515625" style="23" customWidth="1"/>
    <col min="2824" max="2824" width="11.140625" style="23" customWidth="1"/>
    <col min="2825" max="2825" width="17.28515625" style="23" customWidth="1"/>
    <col min="2826" max="2826" width="10.42578125" style="23" customWidth="1"/>
    <col min="2827" max="2827" width="17.28515625" style="23" customWidth="1"/>
    <col min="2828" max="2828" width="10.42578125" style="23" customWidth="1"/>
    <col min="2829" max="2829" width="17.28515625" style="23" customWidth="1"/>
    <col min="2830" max="2830" width="11.7109375" style="23" customWidth="1"/>
    <col min="2831" max="2831" width="20.140625" style="23" customWidth="1"/>
    <col min="2832" max="2832" width="11.140625" style="23" customWidth="1"/>
    <col min="2833" max="2833" width="17.28515625" style="23" customWidth="1"/>
    <col min="2834" max="2834" width="10.42578125" style="23" customWidth="1"/>
    <col min="2835" max="2835" width="17.28515625" style="23" customWidth="1"/>
    <col min="2836" max="2836" width="11.7109375" style="23" customWidth="1"/>
    <col min="2837" max="2837" width="20.140625" style="23" customWidth="1"/>
    <col min="2838" max="3072" width="9.140625" style="23"/>
    <col min="3073" max="3073" width="6" style="23" customWidth="1"/>
    <col min="3074" max="3074" width="13.5703125" style="23" customWidth="1"/>
    <col min="3075" max="3075" width="59.5703125" style="23" customWidth="1"/>
    <col min="3076" max="3076" width="11.140625" style="23" customWidth="1"/>
    <col min="3077" max="3077" width="17.28515625" style="23" customWidth="1"/>
    <col min="3078" max="3078" width="11.140625" style="23" customWidth="1"/>
    <col min="3079" max="3079" width="17.28515625" style="23" customWidth="1"/>
    <col min="3080" max="3080" width="11.140625" style="23" customWidth="1"/>
    <col min="3081" max="3081" width="17.28515625" style="23" customWidth="1"/>
    <col min="3082" max="3082" width="10.42578125" style="23" customWidth="1"/>
    <col min="3083" max="3083" width="17.28515625" style="23" customWidth="1"/>
    <col min="3084" max="3084" width="10.42578125" style="23" customWidth="1"/>
    <col min="3085" max="3085" width="17.28515625" style="23" customWidth="1"/>
    <col min="3086" max="3086" width="11.7109375" style="23" customWidth="1"/>
    <col min="3087" max="3087" width="20.140625" style="23" customWidth="1"/>
    <col min="3088" max="3088" width="11.140625" style="23" customWidth="1"/>
    <col min="3089" max="3089" width="17.28515625" style="23" customWidth="1"/>
    <col min="3090" max="3090" width="10.42578125" style="23" customWidth="1"/>
    <col min="3091" max="3091" width="17.28515625" style="23" customWidth="1"/>
    <col min="3092" max="3092" width="11.7109375" style="23" customWidth="1"/>
    <col min="3093" max="3093" width="20.140625" style="23" customWidth="1"/>
    <col min="3094" max="3328" width="9.140625" style="23"/>
    <col min="3329" max="3329" width="6" style="23" customWidth="1"/>
    <col min="3330" max="3330" width="13.5703125" style="23" customWidth="1"/>
    <col min="3331" max="3331" width="59.5703125" style="23" customWidth="1"/>
    <col min="3332" max="3332" width="11.140625" style="23" customWidth="1"/>
    <col min="3333" max="3333" width="17.28515625" style="23" customWidth="1"/>
    <col min="3334" max="3334" width="11.140625" style="23" customWidth="1"/>
    <col min="3335" max="3335" width="17.28515625" style="23" customWidth="1"/>
    <col min="3336" max="3336" width="11.140625" style="23" customWidth="1"/>
    <col min="3337" max="3337" width="17.28515625" style="23" customWidth="1"/>
    <col min="3338" max="3338" width="10.42578125" style="23" customWidth="1"/>
    <col min="3339" max="3339" width="17.28515625" style="23" customWidth="1"/>
    <col min="3340" max="3340" width="10.42578125" style="23" customWidth="1"/>
    <col min="3341" max="3341" width="17.28515625" style="23" customWidth="1"/>
    <col min="3342" max="3342" width="11.7109375" style="23" customWidth="1"/>
    <col min="3343" max="3343" width="20.140625" style="23" customWidth="1"/>
    <col min="3344" max="3344" width="11.140625" style="23" customWidth="1"/>
    <col min="3345" max="3345" width="17.28515625" style="23" customWidth="1"/>
    <col min="3346" max="3346" width="10.42578125" style="23" customWidth="1"/>
    <col min="3347" max="3347" width="17.28515625" style="23" customWidth="1"/>
    <col min="3348" max="3348" width="11.7109375" style="23" customWidth="1"/>
    <col min="3349" max="3349" width="20.140625" style="23" customWidth="1"/>
    <col min="3350" max="3584" width="9.140625" style="23"/>
    <col min="3585" max="3585" width="6" style="23" customWidth="1"/>
    <col min="3586" max="3586" width="13.5703125" style="23" customWidth="1"/>
    <col min="3587" max="3587" width="59.5703125" style="23" customWidth="1"/>
    <col min="3588" max="3588" width="11.140625" style="23" customWidth="1"/>
    <col min="3589" max="3589" width="17.28515625" style="23" customWidth="1"/>
    <col min="3590" max="3590" width="11.140625" style="23" customWidth="1"/>
    <col min="3591" max="3591" width="17.28515625" style="23" customWidth="1"/>
    <col min="3592" max="3592" width="11.140625" style="23" customWidth="1"/>
    <col min="3593" max="3593" width="17.28515625" style="23" customWidth="1"/>
    <col min="3594" max="3594" width="10.42578125" style="23" customWidth="1"/>
    <col min="3595" max="3595" width="17.28515625" style="23" customWidth="1"/>
    <col min="3596" max="3596" width="10.42578125" style="23" customWidth="1"/>
    <col min="3597" max="3597" width="17.28515625" style="23" customWidth="1"/>
    <col min="3598" max="3598" width="11.7109375" style="23" customWidth="1"/>
    <col min="3599" max="3599" width="20.140625" style="23" customWidth="1"/>
    <col min="3600" max="3600" width="11.140625" style="23" customWidth="1"/>
    <col min="3601" max="3601" width="17.28515625" style="23" customWidth="1"/>
    <col min="3602" max="3602" width="10.42578125" style="23" customWidth="1"/>
    <col min="3603" max="3603" width="17.28515625" style="23" customWidth="1"/>
    <col min="3604" max="3604" width="11.7109375" style="23" customWidth="1"/>
    <col min="3605" max="3605" width="20.140625" style="23" customWidth="1"/>
    <col min="3606" max="3840" width="9.140625" style="23"/>
    <col min="3841" max="3841" width="6" style="23" customWidth="1"/>
    <col min="3842" max="3842" width="13.5703125" style="23" customWidth="1"/>
    <col min="3843" max="3843" width="59.5703125" style="23" customWidth="1"/>
    <col min="3844" max="3844" width="11.140625" style="23" customWidth="1"/>
    <col min="3845" max="3845" width="17.28515625" style="23" customWidth="1"/>
    <col min="3846" max="3846" width="11.140625" style="23" customWidth="1"/>
    <col min="3847" max="3847" width="17.28515625" style="23" customWidth="1"/>
    <col min="3848" max="3848" width="11.140625" style="23" customWidth="1"/>
    <col min="3849" max="3849" width="17.28515625" style="23" customWidth="1"/>
    <col min="3850" max="3850" width="10.42578125" style="23" customWidth="1"/>
    <col min="3851" max="3851" width="17.28515625" style="23" customWidth="1"/>
    <col min="3852" max="3852" width="10.42578125" style="23" customWidth="1"/>
    <col min="3853" max="3853" width="17.28515625" style="23" customWidth="1"/>
    <col min="3854" max="3854" width="11.7109375" style="23" customWidth="1"/>
    <col min="3855" max="3855" width="20.140625" style="23" customWidth="1"/>
    <col min="3856" max="3856" width="11.140625" style="23" customWidth="1"/>
    <col min="3857" max="3857" width="17.28515625" style="23" customWidth="1"/>
    <col min="3858" max="3858" width="10.42578125" style="23" customWidth="1"/>
    <col min="3859" max="3859" width="17.28515625" style="23" customWidth="1"/>
    <col min="3860" max="3860" width="11.7109375" style="23" customWidth="1"/>
    <col min="3861" max="3861" width="20.140625" style="23" customWidth="1"/>
    <col min="3862" max="4096" width="9.140625" style="23"/>
    <col min="4097" max="4097" width="6" style="23" customWidth="1"/>
    <col min="4098" max="4098" width="13.5703125" style="23" customWidth="1"/>
    <col min="4099" max="4099" width="59.5703125" style="23" customWidth="1"/>
    <col min="4100" max="4100" width="11.140625" style="23" customWidth="1"/>
    <col min="4101" max="4101" width="17.28515625" style="23" customWidth="1"/>
    <col min="4102" max="4102" width="11.140625" style="23" customWidth="1"/>
    <col min="4103" max="4103" width="17.28515625" style="23" customWidth="1"/>
    <col min="4104" max="4104" width="11.140625" style="23" customWidth="1"/>
    <col min="4105" max="4105" width="17.28515625" style="23" customWidth="1"/>
    <col min="4106" max="4106" width="10.42578125" style="23" customWidth="1"/>
    <col min="4107" max="4107" width="17.28515625" style="23" customWidth="1"/>
    <col min="4108" max="4108" width="10.42578125" style="23" customWidth="1"/>
    <col min="4109" max="4109" width="17.28515625" style="23" customWidth="1"/>
    <col min="4110" max="4110" width="11.7109375" style="23" customWidth="1"/>
    <col min="4111" max="4111" width="20.140625" style="23" customWidth="1"/>
    <col min="4112" max="4112" width="11.140625" style="23" customWidth="1"/>
    <col min="4113" max="4113" width="17.28515625" style="23" customWidth="1"/>
    <col min="4114" max="4114" width="10.42578125" style="23" customWidth="1"/>
    <col min="4115" max="4115" width="17.28515625" style="23" customWidth="1"/>
    <col min="4116" max="4116" width="11.7109375" style="23" customWidth="1"/>
    <col min="4117" max="4117" width="20.140625" style="23" customWidth="1"/>
    <col min="4118" max="4352" width="9.140625" style="23"/>
    <col min="4353" max="4353" width="6" style="23" customWidth="1"/>
    <col min="4354" max="4354" width="13.5703125" style="23" customWidth="1"/>
    <col min="4355" max="4355" width="59.5703125" style="23" customWidth="1"/>
    <col min="4356" max="4356" width="11.140625" style="23" customWidth="1"/>
    <col min="4357" max="4357" width="17.28515625" style="23" customWidth="1"/>
    <col min="4358" max="4358" width="11.140625" style="23" customWidth="1"/>
    <col min="4359" max="4359" width="17.28515625" style="23" customWidth="1"/>
    <col min="4360" max="4360" width="11.140625" style="23" customWidth="1"/>
    <col min="4361" max="4361" width="17.28515625" style="23" customWidth="1"/>
    <col min="4362" max="4362" width="10.42578125" style="23" customWidth="1"/>
    <col min="4363" max="4363" width="17.28515625" style="23" customWidth="1"/>
    <col min="4364" max="4364" width="10.42578125" style="23" customWidth="1"/>
    <col min="4365" max="4365" width="17.28515625" style="23" customWidth="1"/>
    <col min="4366" max="4366" width="11.7109375" style="23" customWidth="1"/>
    <col min="4367" max="4367" width="20.140625" style="23" customWidth="1"/>
    <col min="4368" max="4368" width="11.140625" style="23" customWidth="1"/>
    <col min="4369" max="4369" width="17.28515625" style="23" customWidth="1"/>
    <col min="4370" max="4370" width="10.42578125" style="23" customWidth="1"/>
    <col min="4371" max="4371" width="17.28515625" style="23" customWidth="1"/>
    <col min="4372" max="4372" width="11.7109375" style="23" customWidth="1"/>
    <col min="4373" max="4373" width="20.140625" style="23" customWidth="1"/>
    <col min="4374" max="4608" width="9.140625" style="23"/>
    <col min="4609" max="4609" width="6" style="23" customWidth="1"/>
    <col min="4610" max="4610" width="13.5703125" style="23" customWidth="1"/>
    <col min="4611" max="4611" width="59.5703125" style="23" customWidth="1"/>
    <col min="4612" max="4612" width="11.140625" style="23" customWidth="1"/>
    <col min="4613" max="4613" width="17.28515625" style="23" customWidth="1"/>
    <col min="4614" max="4614" width="11.140625" style="23" customWidth="1"/>
    <col min="4615" max="4615" width="17.28515625" style="23" customWidth="1"/>
    <col min="4616" max="4616" width="11.140625" style="23" customWidth="1"/>
    <col min="4617" max="4617" width="17.28515625" style="23" customWidth="1"/>
    <col min="4618" max="4618" width="10.42578125" style="23" customWidth="1"/>
    <col min="4619" max="4619" width="17.28515625" style="23" customWidth="1"/>
    <col min="4620" max="4620" width="10.42578125" style="23" customWidth="1"/>
    <col min="4621" max="4621" width="17.28515625" style="23" customWidth="1"/>
    <col min="4622" max="4622" width="11.7109375" style="23" customWidth="1"/>
    <col min="4623" max="4623" width="20.140625" style="23" customWidth="1"/>
    <col min="4624" max="4624" width="11.140625" style="23" customWidth="1"/>
    <col min="4625" max="4625" width="17.28515625" style="23" customWidth="1"/>
    <col min="4626" max="4626" width="10.42578125" style="23" customWidth="1"/>
    <col min="4627" max="4627" width="17.28515625" style="23" customWidth="1"/>
    <col min="4628" max="4628" width="11.7109375" style="23" customWidth="1"/>
    <col min="4629" max="4629" width="20.140625" style="23" customWidth="1"/>
    <col min="4630" max="4864" width="9.140625" style="23"/>
    <col min="4865" max="4865" width="6" style="23" customWidth="1"/>
    <col min="4866" max="4866" width="13.5703125" style="23" customWidth="1"/>
    <col min="4867" max="4867" width="59.5703125" style="23" customWidth="1"/>
    <col min="4868" max="4868" width="11.140625" style="23" customWidth="1"/>
    <col min="4869" max="4869" width="17.28515625" style="23" customWidth="1"/>
    <col min="4870" max="4870" width="11.140625" style="23" customWidth="1"/>
    <col min="4871" max="4871" width="17.28515625" style="23" customWidth="1"/>
    <col min="4872" max="4872" width="11.140625" style="23" customWidth="1"/>
    <col min="4873" max="4873" width="17.28515625" style="23" customWidth="1"/>
    <col min="4874" max="4874" width="10.42578125" style="23" customWidth="1"/>
    <col min="4875" max="4875" width="17.28515625" style="23" customWidth="1"/>
    <col min="4876" max="4876" width="10.42578125" style="23" customWidth="1"/>
    <col min="4877" max="4877" width="17.28515625" style="23" customWidth="1"/>
    <col min="4878" max="4878" width="11.7109375" style="23" customWidth="1"/>
    <col min="4879" max="4879" width="20.140625" style="23" customWidth="1"/>
    <col min="4880" max="4880" width="11.140625" style="23" customWidth="1"/>
    <col min="4881" max="4881" width="17.28515625" style="23" customWidth="1"/>
    <col min="4882" max="4882" width="10.42578125" style="23" customWidth="1"/>
    <col min="4883" max="4883" width="17.28515625" style="23" customWidth="1"/>
    <col min="4884" max="4884" width="11.7109375" style="23" customWidth="1"/>
    <col min="4885" max="4885" width="20.140625" style="23" customWidth="1"/>
    <col min="4886" max="5120" width="9.140625" style="23"/>
    <col min="5121" max="5121" width="6" style="23" customWidth="1"/>
    <col min="5122" max="5122" width="13.5703125" style="23" customWidth="1"/>
    <col min="5123" max="5123" width="59.5703125" style="23" customWidth="1"/>
    <col min="5124" max="5124" width="11.140625" style="23" customWidth="1"/>
    <col min="5125" max="5125" width="17.28515625" style="23" customWidth="1"/>
    <col min="5126" max="5126" width="11.140625" style="23" customWidth="1"/>
    <col min="5127" max="5127" width="17.28515625" style="23" customWidth="1"/>
    <col min="5128" max="5128" width="11.140625" style="23" customWidth="1"/>
    <col min="5129" max="5129" width="17.28515625" style="23" customWidth="1"/>
    <col min="5130" max="5130" width="10.42578125" style="23" customWidth="1"/>
    <col min="5131" max="5131" width="17.28515625" style="23" customWidth="1"/>
    <col min="5132" max="5132" width="10.42578125" style="23" customWidth="1"/>
    <col min="5133" max="5133" width="17.28515625" style="23" customWidth="1"/>
    <col min="5134" max="5134" width="11.7109375" style="23" customWidth="1"/>
    <col min="5135" max="5135" width="20.140625" style="23" customWidth="1"/>
    <col min="5136" max="5136" width="11.140625" style="23" customWidth="1"/>
    <col min="5137" max="5137" width="17.28515625" style="23" customWidth="1"/>
    <col min="5138" max="5138" width="10.42578125" style="23" customWidth="1"/>
    <col min="5139" max="5139" width="17.28515625" style="23" customWidth="1"/>
    <col min="5140" max="5140" width="11.7109375" style="23" customWidth="1"/>
    <col min="5141" max="5141" width="20.140625" style="23" customWidth="1"/>
    <col min="5142" max="5376" width="9.140625" style="23"/>
    <col min="5377" max="5377" width="6" style="23" customWidth="1"/>
    <col min="5378" max="5378" width="13.5703125" style="23" customWidth="1"/>
    <col min="5379" max="5379" width="59.5703125" style="23" customWidth="1"/>
    <col min="5380" max="5380" width="11.140625" style="23" customWidth="1"/>
    <col min="5381" max="5381" width="17.28515625" style="23" customWidth="1"/>
    <col min="5382" max="5382" width="11.140625" style="23" customWidth="1"/>
    <col min="5383" max="5383" width="17.28515625" style="23" customWidth="1"/>
    <col min="5384" max="5384" width="11.140625" style="23" customWidth="1"/>
    <col min="5385" max="5385" width="17.28515625" style="23" customWidth="1"/>
    <col min="5386" max="5386" width="10.42578125" style="23" customWidth="1"/>
    <col min="5387" max="5387" width="17.28515625" style="23" customWidth="1"/>
    <col min="5388" max="5388" width="10.42578125" style="23" customWidth="1"/>
    <col min="5389" max="5389" width="17.28515625" style="23" customWidth="1"/>
    <col min="5390" max="5390" width="11.7109375" style="23" customWidth="1"/>
    <col min="5391" max="5391" width="20.140625" style="23" customWidth="1"/>
    <col min="5392" max="5392" width="11.140625" style="23" customWidth="1"/>
    <col min="5393" max="5393" width="17.28515625" style="23" customWidth="1"/>
    <col min="5394" max="5394" width="10.42578125" style="23" customWidth="1"/>
    <col min="5395" max="5395" width="17.28515625" style="23" customWidth="1"/>
    <col min="5396" max="5396" width="11.7109375" style="23" customWidth="1"/>
    <col min="5397" max="5397" width="20.140625" style="23" customWidth="1"/>
    <col min="5398" max="5632" width="9.140625" style="23"/>
    <col min="5633" max="5633" width="6" style="23" customWidth="1"/>
    <col min="5634" max="5634" width="13.5703125" style="23" customWidth="1"/>
    <col min="5635" max="5635" width="59.5703125" style="23" customWidth="1"/>
    <col min="5636" max="5636" width="11.140625" style="23" customWidth="1"/>
    <col min="5637" max="5637" width="17.28515625" style="23" customWidth="1"/>
    <col min="5638" max="5638" width="11.140625" style="23" customWidth="1"/>
    <col min="5639" max="5639" width="17.28515625" style="23" customWidth="1"/>
    <col min="5640" max="5640" width="11.140625" style="23" customWidth="1"/>
    <col min="5641" max="5641" width="17.28515625" style="23" customWidth="1"/>
    <col min="5642" max="5642" width="10.42578125" style="23" customWidth="1"/>
    <col min="5643" max="5643" width="17.28515625" style="23" customWidth="1"/>
    <col min="5644" max="5644" width="10.42578125" style="23" customWidth="1"/>
    <col min="5645" max="5645" width="17.28515625" style="23" customWidth="1"/>
    <col min="5646" max="5646" width="11.7109375" style="23" customWidth="1"/>
    <col min="5647" max="5647" width="20.140625" style="23" customWidth="1"/>
    <col min="5648" max="5648" width="11.140625" style="23" customWidth="1"/>
    <col min="5649" max="5649" width="17.28515625" style="23" customWidth="1"/>
    <col min="5650" max="5650" width="10.42578125" style="23" customWidth="1"/>
    <col min="5651" max="5651" width="17.28515625" style="23" customWidth="1"/>
    <col min="5652" max="5652" width="11.7109375" style="23" customWidth="1"/>
    <col min="5653" max="5653" width="20.140625" style="23" customWidth="1"/>
    <col min="5654" max="5888" width="9.140625" style="23"/>
    <col min="5889" max="5889" width="6" style="23" customWidth="1"/>
    <col min="5890" max="5890" width="13.5703125" style="23" customWidth="1"/>
    <col min="5891" max="5891" width="59.5703125" style="23" customWidth="1"/>
    <col min="5892" max="5892" width="11.140625" style="23" customWidth="1"/>
    <col min="5893" max="5893" width="17.28515625" style="23" customWidth="1"/>
    <col min="5894" max="5894" width="11.140625" style="23" customWidth="1"/>
    <col min="5895" max="5895" width="17.28515625" style="23" customWidth="1"/>
    <col min="5896" max="5896" width="11.140625" style="23" customWidth="1"/>
    <col min="5897" max="5897" width="17.28515625" style="23" customWidth="1"/>
    <col min="5898" max="5898" width="10.42578125" style="23" customWidth="1"/>
    <col min="5899" max="5899" width="17.28515625" style="23" customWidth="1"/>
    <col min="5900" max="5900" width="10.42578125" style="23" customWidth="1"/>
    <col min="5901" max="5901" width="17.28515625" style="23" customWidth="1"/>
    <col min="5902" max="5902" width="11.7109375" style="23" customWidth="1"/>
    <col min="5903" max="5903" width="20.140625" style="23" customWidth="1"/>
    <col min="5904" max="5904" width="11.140625" style="23" customWidth="1"/>
    <col min="5905" max="5905" width="17.28515625" style="23" customWidth="1"/>
    <col min="5906" max="5906" width="10.42578125" style="23" customWidth="1"/>
    <col min="5907" max="5907" width="17.28515625" style="23" customWidth="1"/>
    <col min="5908" max="5908" width="11.7109375" style="23" customWidth="1"/>
    <col min="5909" max="5909" width="20.140625" style="23" customWidth="1"/>
    <col min="5910" max="6144" width="9.140625" style="23"/>
    <col min="6145" max="6145" width="6" style="23" customWidth="1"/>
    <col min="6146" max="6146" width="13.5703125" style="23" customWidth="1"/>
    <col min="6147" max="6147" width="59.5703125" style="23" customWidth="1"/>
    <col min="6148" max="6148" width="11.140625" style="23" customWidth="1"/>
    <col min="6149" max="6149" width="17.28515625" style="23" customWidth="1"/>
    <col min="6150" max="6150" width="11.140625" style="23" customWidth="1"/>
    <col min="6151" max="6151" width="17.28515625" style="23" customWidth="1"/>
    <col min="6152" max="6152" width="11.140625" style="23" customWidth="1"/>
    <col min="6153" max="6153" width="17.28515625" style="23" customWidth="1"/>
    <col min="6154" max="6154" width="10.42578125" style="23" customWidth="1"/>
    <col min="6155" max="6155" width="17.28515625" style="23" customWidth="1"/>
    <col min="6156" max="6156" width="10.42578125" style="23" customWidth="1"/>
    <col min="6157" max="6157" width="17.28515625" style="23" customWidth="1"/>
    <col min="6158" max="6158" width="11.7109375" style="23" customWidth="1"/>
    <col min="6159" max="6159" width="20.140625" style="23" customWidth="1"/>
    <col min="6160" max="6160" width="11.140625" style="23" customWidth="1"/>
    <col min="6161" max="6161" width="17.28515625" style="23" customWidth="1"/>
    <col min="6162" max="6162" width="10.42578125" style="23" customWidth="1"/>
    <col min="6163" max="6163" width="17.28515625" style="23" customWidth="1"/>
    <col min="6164" max="6164" width="11.7109375" style="23" customWidth="1"/>
    <col min="6165" max="6165" width="20.140625" style="23" customWidth="1"/>
    <col min="6166" max="6400" width="9.140625" style="23"/>
    <col min="6401" max="6401" width="6" style="23" customWidth="1"/>
    <col min="6402" max="6402" width="13.5703125" style="23" customWidth="1"/>
    <col min="6403" max="6403" width="59.5703125" style="23" customWidth="1"/>
    <col min="6404" max="6404" width="11.140625" style="23" customWidth="1"/>
    <col min="6405" max="6405" width="17.28515625" style="23" customWidth="1"/>
    <col min="6406" max="6406" width="11.140625" style="23" customWidth="1"/>
    <col min="6407" max="6407" width="17.28515625" style="23" customWidth="1"/>
    <col min="6408" max="6408" width="11.140625" style="23" customWidth="1"/>
    <col min="6409" max="6409" width="17.28515625" style="23" customWidth="1"/>
    <col min="6410" max="6410" width="10.42578125" style="23" customWidth="1"/>
    <col min="6411" max="6411" width="17.28515625" style="23" customWidth="1"/>
    <col min="6412" max="6412" width="10.42578125" style="23" customWidth="1"/>
    <col min="6413" max="6413" width="17.28515625" style="23" customWidth="1"/>
    <col min="6414" max="6414" width="11.7109375" style="23" customWidth="1"/>
    <col min="6415" max="6415" width="20.140625" style="23" customWidth="1"/>
    <col min="6416" max="6416" width="11.140625" style="23" customWidth="1"/>
    <col min="6417" max="6417" width="17.28515625" style="23" customWidth="1"/>
    <col min="6418" max="6418" width="10.42578125" style="23" customWidth="1"/>
    <col min="6419" max="6419" width="17.28515625" style="23" customWidth="1"/>
    <col min="6420" max="6420" width="11.7109375" style="23" customWidth="1"/>
    <col min="6421" max="6421" width="20.140625" style="23" customWidth="1"/>
    <col min="6422" max="6656" width="9.140625" style="23"/>
    <col min="6657" max="6657" width="6" style="23" customWidth="1"/>
    <col min="6658" max="6658" width="13.5703125" style="23" customWidth="1"/>
    <col min="6659" max="6659" width="59.5703125" style="23" customWidth="1"/>
    <col min="6660" max="6660" width="11.140625" style="23" customWidth="1"/>
    <col min="6661" max="6661" width="17.28515625" style="23" customWidth="1"/>
    <col min="6662" max="6662" width="11.140625" style="23" customWidth="1"/>
    <col min="6663" max="6663" width="17.28515625" style="23" customWidth="1"/>
    <col min="6664" max="6664" width="11.140625" style="23" customWidth="1"/>
    <col min="6665" max="6665" width="17.28515625" style="23" customWidth="1"/>
    <col min="6666" max="6666" width="10.42578125" style="23" customWidth="1"/>
    <col min="6667" max="6667" width="17.28515625" style="23" customWidth="1"/>
    <col min="6668" max="6668" width="10.42578125" style="23" customWidth="1"/>
    <col min="6669" max="6669" width="17.28515625" style="23" customWidth="1"/>
    <col min="6670" max="6670" width="11.7109375" style="23" customWidth="1"/>
    <col min="6671" max="6671" width="20.140625" style="23" customWidth="1"/>
    <col min="6672" max="6672" width="11.140625" style="23" customWidth="1"/>
    <col min="6673" max="6673" width="17.28515625" style="23" customWidth="1"/>
    <col min="6674" max="6674" width="10.42578125" style="23" customWidth="1"/>
    <col min="6675" max="6675" width="17.28515625" style="23" customWidth="1"/>
    <col min="6676" max="6676" width="11.7109375" style="23" customWidth="1"/>
    <col min="6677" max="6677" width="20.140625" style="23" customWidth="1"/>
    <col min="6678" max="6912" width="9.140625" style="23"/>
    <col min="6913" max="6913" width="6" style="23" customWidth="1"/>
    <col min="6914" max="6914" width="13.5703125" style="23" customWidth="1"/>
    <col min="6915" max="6915" width="59.5703125" style="23" customWidth="1"/>
    <col min="6916" max="6916" width="11.140625" style="23" customWidth="1"/>
    <col min="6917" max="6917" width="17.28515625" style="23" customWidth="1"/>
    <col min="6918" max="6918" width="11.140625" style="23" customWidth="1"/>
    <col min="6919" max="6919" width="17.28515625" style="23" customWidth="1"/>
    <col min="6920" max="6920" width="11.140625" style="23" customWidth="1"/>
    <col min="6921" max="6921" width="17.28515625" style="23" customWidth="1"/>
    <col min="6922" max="6922" width="10.42578125" style="23" customWidth="1"/>
    <col min="6923" max="6923" width="17.28515625" style="23" customWidth="1"/>
    <col min="6924" max="6924" width="10.42578125" style="23" customWidth="1"/>
    <col min="6925" max="6925" width="17.28515625" style="23" customWidth="1"/>
    <col min="6926" max="6926" width="11.7109375" style="23" customWidth="1"/>
    <col min="6927" max="6927" width="20.140625" style="23" customWidth="1"/>
    <col min="6928" max="6928" width="11.140625" style="23" customWidth="1"/>
    <col min="6929" max="6929" width="17.28515625" style="23" customWidth="1"/>
    <col min="6930" max="6930" width="10.42578125" style="23" customWidth="1"/>
    <col min="6931" max="6931" width="17.28515625" style="23" customWidth="1"/>
    <col min="6932" max="6932" width="11.7109375" style="23" customWidth="1"/>
    <col min="6933" max="6933" width="20.140625" style="23" customWidth="1"/>
    <col min="6934" max="7168" width="9.140625" style="23"/>
    <col min="7169" max="7169" width="6" style="23" customWidth="1"/>
    <col min="7170" max="7170" width="13.5703125" style="23" customWidth="1"/>
    <col min="7171" max="7171" width="59.5703125" style="23" customWidth="1"/>
    <col min="7172" max="7172" width="11.140625" style="23" customWidth="1"/>
    <col min="7173" max="7173" width="17.28515625" style="23" customWidth="1"/>
    <col min="7174" max="7174" width="11.140625" style="23" customWidth="1"/>
    <col min="7175" max="7175" width="17.28515625" style="23" customWidth="1"/>
    <col min="7176" max="7176" width="11.140625" style="23" customWidth="1"/>
    <col min="7177" max="7177" width="17.28515625" style="23" customWidth="1"/>
    <col min="7178" max="7178" width="10.42578125" style="23" customWidth="1"/>
    <col min="7179" max="7179" width="17.28515625" style="23" customWidth="1"/>
    <col min="7180" max="7180" width="10.42578125" style="23" customWidth="1"/>
    <col min="7181" max="7181" width="17.28515625" style="23" customWidth="1"/>
    <col min="7182" max="7182" width="11.7109375" style="23" customWidth="1"/>
    <col min="7183" max="7183" width="20.140625" style="23" customWidth="1"/>
    <col min="7184" max="7184" width="11.140625" style="23" customWidth="1"/>
    <col min="7185" max="7185" width="17.28515625" style="23" customWidth="1"/>
    <col min="7186" max="7186" width="10.42578125" style="23" customWidth="1"/>
    <col min="7187" max="7187" width="17.28515625" style="23" customWidth="1"/>
    <col min="7188" max="7188" width="11.7109375" style="23" customWidth="1"/>
    <col min="7189" max="7189" width="20.140625" style="23" customWidth="1"/>
    <col min="7190" max="7424" width="9.140625" style="23"/>
    <col min="7425" max="7425" width="6" style="23" customWidth="1"/>
    <col min="7426" max="7426" width="13.5703125" style="23" customWidth="1"/>
    <col min="7427" max="7427" width="59.5703125" style="23" customWidth="1"/>
    <col min="7428" max="7428" width="11.140625" style="23" customWidth="1"/>
    <col min="7429" max="7429" width="17.28515625" style="23" customWidth="1"/>
    <col min="7430" max="7430" width="11.140625" style="23" customWidth="1"/>
    <col min="7431" max="7431" width="17.28515625" style="23" customWidth="1"/>
    <col min="7432" max="7432" width="11.140625" style="23" customWidth="1"/>
    <col min="7433" max="7433" width="17.28515625" style="23" customWidth="1"/>
    <col min="7434" max="7434" width="10.42578125" style="23" customWidth="1"/>
    <col min="7435" max="7435" width="17.28515625" style="23" customWidth="1"/>
    <col min="7436" max="7436" width="10.42578125" style="23" customWidth="1"/>
    <col min="7437" max="7437" width="17.28515625" style="23" customWidth="1"/>
    <col min="7438" max="7438" width="11.7109375" style="23" customWidth="1"/>
    <col min="7439" max="7439" width="20.140625" style="23" customWidth="1"/>
    <col min="7440" max="7440" width="11.140625" style="23" customWidth="1"/>
    <col min="7441" max="7441" width="17.28515625" style="23" customWidth="1"/>
    <col min="7442" max="7442" width="10.42578125" style="23" customWidth="1"/>
    <col min="7443" max="7443" width="17.28515625" style="23" customWidth="1"/>
    <col min="7444" max="7444" width="11.7109375" style="23" customWidth="1"/>
    <col min="7445" max="7445" width="20.140625" style="23" customWidth="1"/>
    <col min="7446" max="7680" width="9.140625" style="23"/>
    <col min="7681" max="7681" width="6" style="23" customWidth="1"/>
    <col min="7682" max="7682" width="13.5703125" style="23" customWidth="1"/>
    <col min="7683" max="7683" width="59.5703125" style="23" customWidth="1"/>
    <col min="7684" max="7684" width="11.140625" style="23" customWidth="1"/>
    <col min="7685" max="7685" width="17.28515625" style="23" customWidth="1"/>
    <col min="7686" max="7686" width="11.140625" style="23" customWidth="1"/>
    <col min="7687" max="7687" width="17.28515625" style="23" customWidth="1"/>
    <col min="7688" max="7688" width="11.140625" style="23" customWidth="1"/>
    <col min="7689" max="7689" width="17.28515625" style="23" customWidth="1"/>
    <col min="7690" max="7690" width="10.42578125" style="23" customWidth="1"/>
    <col min="7691" max="7691" width="17.28515625" style="23" customWidth="1"/>
    <col min="7692" max="7692" width="10.42578125" style="23" customWidth="1"/>
    <col min="7693" max="7693" width="17.28515625" style="23" customWidth="1"/>
    <col min="7694" max="7694" width="11.7109375" style="23" customWidth="1"/>
    <col min="7695" max="7695" width="20.140625" style="23" customWidth="1"/>
    <col min="7696" max="7696" width="11.140625" style="23" customWidth="1"/>
    <col min="7697" max="7697" width="17.28515625" style="23" customWidth="1"/>
    <col min="7698" max="7698" width="10.42578125" style="23" customWidth="1"/>
    <col min="7699" max="7699" width="17.28515625" style="23" customWidth="1"/>
    <col min="7700" max="7700" width="11.7109375" style="23" customWidth="1"/>
    <col min="7701" max="7701" width="20.140625" style="23" customWidth="1"/>
    <col min="7702" max="7936" width="9.140625" style="23"/>
    <col min="7937" max="7937" width="6" style="23" customWidth="1"/>
    <col min="7938" max="7938" width="13.5703125" style="23" customWidth="1"/>
    <col min="7939" max="7939" width="59.5703125" style="23" customWidth="1"/>
    <col min="7940" max="7940" width="11.140625" style="23" customWidth="1"/>
    <col min="7941" max="7941" width="17.28515625" style="23" customWidth="1"/>
    <col min="7942" max="7942" width="11.140625" style="23" customWidth="1"/>
    <col min="7943" max="7943" width="17.28515625" style="23" customWidth="1"/>
    <col min="7944" max="7944" width="11.140625" style="23" customWidth="1"/>
    <col min="7945" max="7945" width="17.28515625" style="23" customWidth="1"/>
    <col min="7946" max="7946" width="10.42578125" style="23" customWidth="1"/>
    <col min="7947" max="7947" width="17.28515625" style="23" customWidth="1"/>
    <col min="7948" max="7948" width="10.42578125" style="23" customWidth="1"/>
    <col min="7949" max="7949" width="17.28515625" style="23" customWidth="1"/>
    <col min="7950" max="7950" width="11.7109375" style="23" customWidth="1"/>
    <col min="7951" max="7951" width="20.140625" style="23" customWidth="1"/>
    <col min="7952" max="7952" width="11.140625" style="23" customWidth="1"/>
    <col min="7953" max="7953" width="17.28515625" style="23" customWidth="1"/>
    <col min="7954" max="7954" width="10.42578125" style="23" customWidth="1"/>
    <col min="7955" max="7955" width="17.28515625" style="23" customWidth="1"/>
    <col min="7956" max="7956" width="11.7109375" style="23" customWidth="1"/>
    <col min="7957" max="7957" width="20.140625" style="23" customWidth="1"/>
    <col min="7958" max="8192" width="9.140625" style="23"/>
    <col min="8193" max="8193" width="6" style="23" customWidth="1"/>
    <col min="8194" max="8194" width="13.5703125" style="23" customWidth="1"/>
    <col min="8195" max="8195" width="59.5703125" style="23" customWidth="1"/>
    <col min="8196" max="8196" width="11.140625" style="23" customWidth="1"/>
    <col min="8197" max="8197" width="17.28515625" style="23" customWidth="1"/>
    <col min="8198" max="8198" width="11.140625" style="23" customWidth="1"/>
    <col min="8199" max="8199" width="17.28515625" style="23" customWidth="1"/>
    <col min="8200" max="8200" width="11.140625" style="23" customWidth="1"/>
    <col min="8201" max="8201" width="17.28515625" style="23" customWidth="1"/>
    <col min="8202" max="8202" width="10.42578125" style="23" customWidth="1"/>
    <col min="8203" max="8203" width="17.28515625" style="23" customWidth="1"/>
    <col min="8204" max="8204" width="10.42578125" style="23" customWidth="1"/>
    <col min="8205" max="8205" width="17.28515625" style="23" customWidth="1"/>
    <col min="8206" max="8206" width="11.7109375" style="23" customWidth="1"/>
    <col min="8207" max="8207" width="20.140625" style="23" customWidth="1"/>
    <col min="8208" max="8208" width="11.140625" style="23" customWidth="1"/>
    <col min="8209" max="8209" width="17.28515625" style="23" customWidth="1"/>
    <col min="8210" max="8210" width="10.42578125" style="23" customWidth="1"/>
    <col min="8211" max="8211" width="17.28515625" style="23" customWidth="1"/>
    <col min="8212" max="8212" width="11.7109375" style="23" customWidth="1"/>
    <col min="8213" max="8213" width="20.140625" style="23" customWidth="1"/>
    <col min="8214" max="8448" width="9.140625" style="23"/>
    <col min="8449" max="8449" width="6" style="23" customWidth="1"/>
    <col min="8450" max="8450" width="13.5703125" style="23" customWidth="1"/>
    <col min="8451" max="8451" width="59.5703125" style="23" customWidth="1"/>
    <col min="8452" max="8452" width="11.140625" style="23" customWidth="1"/>
    <col min="8453" max="8453" width="17.28515625" style="23" customWidth="1"/>
    <col min="8454" max="8454" width="11.140625" style="23" customWidth="1"/>
    <col min="8455" max="8455" width="17.28515625" style="23" customWidth="1"/>
    <col min="8456" max="8456" width="11.140625" style="23" customWidth="1"/>
    <col min="8457" max="8457" width="17.28515625" style="23" customWidth="1"/>
    <col min="8458" max="8458" width="10.42578125" style="23" customWidth="1"/>
    <col min="8459" max="8459" width="17.28515625" style="23" customWidth="1"/>
    <col min="8460" max="8460" width="10.42578125" style="23" customWidth="1"/>
    <col min="8461" max="8461" width="17.28515625" style="23" customWidth="1"/>
    <col min="8462" max="8462" width="11.7109375" style="23" customWidth="1"/>
    <col min="8463" max="8463" width="20.140625" style="23" customWidth="1"/>
    <col min="8464" max="8464" width="11.140625" style="23" customWidth="1"/>
    <col min="8465" max="8465" width="17.28515625" style="23" customWidth="1"/>
    <col min="8466" max="8466" width="10.42578125" style="23" customWidth="1"/>
    <col min="8467" max="8467" width="17.28515625" style="23" customWidth="1"/>
    <col min="8468" max="8468" width="11.7109375" style="23" customWidth="1"/>
    <col min="8469" max="8469" width="20.140625" style="23" customWidth="1"/>
    <col min="8470" max="8704" width="9.140625" style="23"/>
    <col min="8705" max="8705" width="6" style="23" customWidth="1"/>
    <col min="8706" max="8706" width="13.5703125" style="23" customWidth="1"/>
    <col min="8707" max="8707" width="59.5703125" style="23" customWidth="1"/>
    <col min="8708" max="8708" width="11.140625" style="23" customWidth="1"/>
    <col min="8709" max="8709" width="17.28515625" style="23" customWidth="1"/>
    <col min="8710" max="8710" width="11.140625" style="23" customWidth="1"/>
    <col min="8711" max="8711" width="17.28515625" style="23" customWidth="1"/>
    <col min="8712" max="8712" width="11.140625" style="23" customWidth="1"/>
    <col min="8713" max="8713" width="17.28515625" style="23" customWidth="1"/>
    <col min="8714" max="8714" width="10.42578125" style="23" customWidth="1"/>
    <col min="8715" max="8715" width="17.28515625" style="23" customWidth="1"/>
    <col min="8716" max="8716" width="10.42578125" style="23" customWidth="1"/>
    <col min="8717" max="8717" width="17.28515625" style="23" customWidth="1"/>
    <col min="8718" max="8718" width="11.7109375" style="23" customWidth="1"/>
    <col min="8719" max="8719" width="20.140625" style="23" customWidth="1"/>
    <col min="8720" max="8720" width="11.140625" style="23" customWidth="1"/>
    <col min="8721" max="8721" width="17.28515625" style="23" customWidth="1"/>
    <col min="8722" max="8722" width="10.42578125" style="23" customWidth="1"/>
    <col min="8723" max="8723" width="17.28515625" style="23" customWidth="1"/>
    <col min="8724" max="8724" width="11.7109375" style="23" customWidth="1"/>
    <col min="8725" max="8725" width="20.140625" style="23" customWidth="1"/>
    <col min="8726" max="8960" width="9.140625" style="23"/>
    <col min="8961" max="8961" width="6" style="23" customWidth="1"/>
    <col min="8962" max="8962" width="13.5703125" style="23" customWidth="1"/>
    <col min="8963" max="8963" width="59.5703125" style="23" customWidth="1"/>
    <col min="8964" max="8964" width="11.140625" style="23" customWidth="1"/>
    <col min="8965" max="8965" width="17.28515625" style="23" customWidth="1"/>
    <col min="8966" max="8966" width="11.140625" style="23" customWidth="1"/>
    <col min="8967" max="8967" width="17.28515625" style="23" customWidth="1"/>
    <col min="8968" max="8968" width="11.140625" style="23" customWidth="1"/>
    <col min="8969" max="8969" width="17.28515625" style="23" customWidth="1"/>
    <col min="8970" max="8970" width="10.42578125" style="23" customWidth="1"/>
    <col min="8971" max="8971" width="17.28515625" style="23" customWidth="1"/>
    <col min="8972" max="8972" width="10.42578125" style="23" customWidth="1"/>
    <col min="8973" max="8973" width="17.28515625" style="23" customWidth="1"/>
    <col min="8974" max="8974" width="11.7109375" style="23" customWidth="1"/>
    <col min="8975" max="8975" width="20.140625" style="23" customWidth="1"/>
    <col min="8976" max="8976" width="11.140625" style="23" customWidth="1"/>
    <col min="8977" max="8977" width="17.28515625" style="23" customWidth="1"/>
    <col min="8978" max="8978" width="10.42578125" style="23" customWidth="1"/>
    <col min="8979" max="8979" width="17.28515625" style="23" customWidth="1"/>
    <col min="8980" max="8980" width="11.7109375" style="23" customWidth="1"/>
    <col min="8981" max="8981" width="20.140625" style="23" customWidth="1"/>
    <col min="8982" max="9216" width="9.140625" style="23"/>
    <col min="9217" max="9217" width="6" style="23" customWidth="1"/>
    <col min="9218" max="9218" width="13.5703125" style="23" customWidth="1"/>
    <col min="9219" max="9219" width="59.5703125" style="23" customWidth="1"/>
    <col min="9220" max="9220" width="11.140625" style="23" customWidth="1"/>
    <col min="9221" max="9221" width="17.28515625" style="23" customWidth="1"/>
    <col min="9222" max="9222" width="11.140625" style="23" customWidth="1"/>
    <col min="9223" max="9223" width="17.28515625" style="23" customWidth="1"/>
    <col min="9224" max="9224" width="11.140625" style="23" customWidth="1"/>
    <col min="9225" max="9225" width="17.28515625" style="23" customWidth="1"/>
    <col min="9226" max="9226" width="10.42578125" style="23" customWidth="1"/>
    <col min="9227" max="9227" width="17.28515625" style="23" customWidth="1"/>
    <col min="9228" max="9228" width="10.42578125" style="23" customWidth="1"/>
    <col min="9229" max="9229" width="17.28515625" style="23" customWidth="1"/>
    <col min="9230" max="9230" width="11.7109375" style="23" customWidth="1"/>
    <col min="9231" max="9231" width="20.140625" style="23" customWidth="1"/>
    <col min="9232" max="9232" width="11.140625" style="23" customWidth="1"/>
    <col min="9233" max="9233" width="17.28515625" style="23" customWidth="1"/>
    <col min="9234" max="9234" width="10.42578125" style="23" customWidth="1"/>
    <col min="9235" max="9235" width="17.28515625" style="23" customWidth="1"/>
    <col min="9236" max="9236" width="11.7109375" style="23" customWidth="1"/>
    <col min="9237" max="9237" width="20.140625" style="23" customWidth="1"/>
    <col min="9238" max="9472" width="9.140625" style="23"/>
    <col min="9473" max="9473" width="6" style="23" customWidth="1"/>
    <col min="9474" max="9474" width="13.5703125" style="23" customWidth="1"/>
    <col min="9475" max="9475" width="59.5703125" style="23" customWidth="1"/>
    <col min="9476" max="9476" width="11.140625" style="23" customWidth="1"/>
    <col min="9477" max="9477" width="17.28515625" style="23" customWidth="1"/>
    <col min="9478" max="9478" width="11.140625" style="23" customWidth="1"/>
    <col min="9479" max="9479" width="17.28515625" style="23" customWidth="1"/>
    <col min="9480" max="9480" width="11.140625" style="23" customWidth="1"/>
    <col min="9481" max="9481" width="17.28515625" style="23" customWidth="1"/>
    <col min="9482" max="9482" width="10.42578125" style="23" customWidth="1"/>
    <col min="9483" max="9483" width="17.28515625" style="23" customWidth="1"/>
    <col min="9484" max="9484" width="10.42578125" style="23" customWidth="1"/>
    <col min="9485" max="9485" width="17.28515625" style="23" customWidth="1"/>
    <col min="9486" max="9486" width="11.7109375" style="23" customWidth="1"/>
    <col min="9487" max="9487" width="20.140625" style="23" customWidth="1"/>
    <col min="9488" max="9488" width="11.140625" style="23" customWidth="1"/>
    <col min="9489" max="9489" width="17.28515625" style="23" customWidth="1"/>
    <col min="9490" max="9490" width="10.42578125" style="23" customWidth="1"/>
    <col min="9491" max="9491" width="17.28515625" style="23" customWidth="1"/>
    <col min="9492" max="9492" width="11.7109375" style="23" customWidth="1"/>
    <col min="9493" max="9493" width="20.140625" style="23" customWidth="1"/>
    <col min="9494" max="9728" width="9.140625" style="23"/>
    <col min="9729" max="9729" width="6" style="23" customWidth="1"/>
    <col min="9730" max="9730" width="13.5703125" style="23" customWidth="1"/>
    <col min="9731" max="9731" width="59.5703125" style="23" customWidth="1"/>
    <col min="9732" max="9732" width="11.140625" style="23" customWidth="1"/>
    <col min="9733" max="9733" width="17.28515625" style="23" customWidth="1"/>
    <col min="9734" max="9734" width="11.140625" style="23" customWidth="1"/>
    <col min="9735" max="9735" width="17.28515625" style="23" customWidth="1"/>
    <col min="9736" max="9736" width="11.140625" style="23" customWidth="1"/>
    <col min="9737" max="9737" width="17.28515625" style="23" customWidth="1"/>
    <col min="9738" max="9738" width="10.42578125" style="23" customWidth="1"/>
    <col min="9739" max="9739" width="17.28515625" style="23" customWidth="1"/>
    <col min="9740" max="9740" width="10.42578125" style="23" customWidth="1"/>
    <col min="9741" max="9741" width="17.28515625" style="23" customWidth="1"/>
    <col min="9742" max="9742" width="11.7109375" style="23" customWidth="1"/>
    <col min="9743" max="9743" width="20.140625" style="23" customWidth="1"/>
    <col min="9744" max="9744" width="11.140625" style="23" customWidth="1"/>
    <col min="9745" max="9745" width="17.28515625" style="23" customWidth="1"/>
    <col min="9746" max="9746" width="10.42578125" style="23" customWidth="1"/>
    <col min="9747" max="9747" width="17.28515625" style="23" customWidth="1"/>
    <col min="9748" max="9748" width="11.7109375" style="23" customWidth="1"/>
    <col min="9749" max="9749" width="20.140625" style="23" customWidth="1"/>
    <col min="9750" max="9984" width="9.140625" style="23"/>
    <col min="9985" max="9985" width="6" style="23" customWidth="1"/>
    <col min="9986" max="9986" width="13.5703125" style="23" customWidth="1"/>
    <col min="9987" max="9987" width="59.5703125" style="23" customWidth="1"/>
    <col min="9988" max="9988" width="11.140625" style="23" customWidth="1"/>
    <col min="9989" max="9989" width="17.28515625" style="23" customWidth="1"/>
    <col min="9990" max="9990" width="11.140625" style="23" customWidth="1"/>
    <col min="9991" max="9991" width="17.28515625" style="23" customWidth="1"/>
    <col min="9992" max="9992" width="11.140625" style="23" customWidth="1"/>
    <col min="9993" max="9993" width="17.28515625" style="23" customWidth="1"/>
    <col min="9994" max="9994" width="10.42578125" style="23" customWidth="1"/>
    <col min="9995" max="9995" width="17.28515625" style="23" customWidth="1"/>
    <col min="9996" max="9996" width="10.42578125" style="23" customWidth="1"/>
    <col min="9997" max="9997" width="17.28515625" style="23" customWidth="1"/>
    <col min="9998" max="9998" width="11.7109375" style="23" customWidth="1"/>
    <col min="9999" max="9999" width="20.140625" style="23" customWidth="1"/>
    <col min="10000" max="10000" width="11.140625" style="23" customWidth="1"/>
    <col min="10001" max="10001" width="17.28515625" style="23" customWidth="1"/>
    <col min="10002" max="10002" width="10.42578125" style="23" customWidth="1"/>
    <col min="10003" max="10003" width="17.28515625" style="23" customWidth="1"/>
    <col min="10004" max="10004" width="11.7109375" style="23" customWidth="1"/>
    <col min="10005" max="10005" width="20.140625" style="23" customWidth="1"/>
    <col min="10006" max="10240" width="9.140625" style="23"/>
    <col min="10241" max="10241" width="6" style="23" customWidth="1"/>
    <col min="10242" max="10242" width="13.5703125" style="23" customWidth="1"/>
    <col min="10243" max="10243" width="59.5703125" style="23" customWidth="1"/>
    <col min="10244" max="10244" width="11.140625" style="23" customWidth="1"/>
    <col min="10245" max="10245" width="17.28515625" style="23" customWidth="1"/>
    <col min="10246" max="10246" width="11.140625" style="23" customWidth="1"/>
    <col min="10247" max="10247" width="17.28515625" style="23" customWidth="1"/>
    <col min="10248" max="10248" width="11.140625" style="23" customWidth="1"/>
    <col min="10249" max="10249" width="17.28515625" style="23" customWidth="1"/>
    <col min="10250" max="10250" width="10.42578125" style="23" customWidth="1"/>
    <col min="10251" max="10251" width="17.28515625" style="23" customWidth="1"/>
    <col min="10252" max="10252" width="10.42578125" style="23" customWidth="1"/>
    <col min="10253" max="10253" width="17.28515625" style="23" customWidth="1"/>
    <col min="10254" max="10254" width="11.7109375" style="23" customWidth="1"/>
    <col min="10255" max="10255" width="20.140625" style="23" customWidth="1"/>
    <col min="10256" max="10256" width="11.140625" style="23" customWidth="1"/>
    <col min="10257" max="10257" width="17.28515625" style="23" customWidth="1"/>
    <col min="10258" max="10258" width="10.42578125" style="23" customWidth="1"/>
    <col min="10259" max="10259" width="17.28515625" style="23" customWidth="1"/>
    <col min="10260" max="10260" width="11.7109375" style="23" customWidth="1"/>
    <col min="10261" max="10261" width="20.140625" style="23" customWidth="1"/>
    <col min="10262" max="10496" width="9.140625" style="23"/>
    <col min="10497" max="10497" width="6" style="23" customWidth="1"/>
    <col min="10498" max="10498" width="13.5703125" style="23" customWidth="1"/>
    <col min="10499" max="10499" width="59.5703125" style="23" customWidth="1"/>
    <col min="10500" max="10500" width="11.140625" style="23" customWidth="1"/>
    <col min="10501" max="10501" width="17.28515625" style="23" customWidth="1"/>
    <col min="10502" max="10502" width="11.140625" style="23" customWidth="1"/>
    <col min="10503" max="10503" width="17.28515625" style="23" customWidth="1"/>
    <col min="10504" max="10504" width="11.140625" style="23" customWidth="1"/>
    <col min="10505" max="10505" width="17.28515625" style="23" customWidth="1"/>
    <col min="10506" max="10506" width="10.42578125" style="23" customWidth="1"/>
    <col min="10507" max="10507" width="17.28515625" style="23" customWidth="1"/>
    <col min="10508" max="10508" width="10.42578125" style="23" customWidth="1"/>
    <col min="10509" max="10509" width="17.28515625" style="23" customWidth="1"/>
    <col min="10510" max="10510" width="11.7109375" style="23" customWidth="1"/>
    <col min="10511" max="10511" width="20.140625" style="23" customWidth="1"/>
    <col min="10512" max="10512" width="11.140625" style="23" customWidth="1"/>
    <col min="10513" max="10513" width="17.28515625" style="23" customWidth="1"/>
    <col min="10514" max="10514" width="10.42578125" style="23" customWidth="1"/>
    <col min="10515" max="10515" width="17.28515625" style="23" customWidth="1"/>
    <col min="10516" max="10516" width="11.7109375" style="23" customWidth="1"/>
    <col min="10517" max="10517" width="20.140625" style="23" customWidth="1"/>
    <col min="10518" max="10752" width="9.140625" style="23"/>
    <col min="10753" max="10753" width="6" style="23" customWidth="1"/>
    <col min="10754" max="10754" width="13.5703125" style="23" customWidth="1"/>
    <col min="10755" max="10755" width="59.5703125" style="23" customWidth="1"/>
    <col min="10756" max="10756" width="11.140625" style="23" customWidth="1"/>
    <col min="10757" max="10757" width="17.28515625" style="23" customWidth="1"/>
    <col min="10758" max="10758" width="11.140625" style="23" customWidth="1"/>
    <col min="10759" max="10759" width="17.28515625" style="23" customWidth="1"/>
    <col min="10760" max="10760" width="11.140625" style="23" customWidth="1"/>
    <col min="10761" max="10761" width="17.28515625" style="23" customWidth="1"/>
    <col min="10762" max="10762" width="10.42578125" style="23" customWidth="1"/>
    <col min="10763" max="10763" width="17.28515625" style="23" customWidth="1"/>
    <col min="10764" max="10764" width="10.42578125" style="23" customWidth="1"/>
    <col min="10765" max="10765" width="17.28515625" style="23" customWidth="1"/>
    <col min="10766" max="10766" width="11.7109375" style="23" customWidth="1"/>
    <col min="10767" max="10767" width="20.140625" style="23" customWidth="1"/>
    <col min="10768" max="10768" width="11.140625" style="23" customWidth="1"/>
    <col min="10769" max="10769" width="17.28515625" style="23" customWidth="1"/>
    <col min="10770" max="10770" width="10.42578125" style="23" customWidth="1"/>
    <col min="10771" max="10771" width="17.28515625" style="23" customWidth="1"/>
    <col min="10772" max="10772" width="11.7109375" style="23" customWidth="1"/>
    <col min="10773" max="10773" width="20.140625" style="23" customWidth="1"/>
    <col min="10774" max="11008" width="9.140625" style="23"/>
    <col min="11009" max="11009" width="6" style="23" customWidth="1"/>
    <col min="11010" max="11010" width="13.5703125" style="23" customWidth="1"/>
    <col min="11011" max="11011" width="59.5703125" style="23" customWidth="1"/>
    <col min="11012" max="11012" width="11.140625" style="23" customWidth="1"/>
    <col min="11013" max="11013" width="17.28515625" style="23" customWidth="1"/>
    <col min="11014" max="11014" width="11.140625" style="23" customWidth="1"/>
    <col min="11015" max="11015" width="17.28515625" style="23" customWidth="1"/>
    <col min="11016" max="11016" width="11.140625" style="23" customWidth="1"/>
    <col min="11017" max="11017" width="17.28515625" style="23" customWidth="1"/>
    <col min="11018" max="11018" width="10.42578125" style="23" customWidth="1"/>
    <col min="11019" max="11019" width="17.28515625" style="23" customWidth="1"/>
    <col min="11020" max="11020" width="10.42578125" style="23" customWidth="1"/>
    <col min="11021" max="11021" width="17.28515625" style="23" customWidth="1"/>
    <col min="11022" max="11022" width="11.7109375" style="23" customWidth="1"/>
    <col min="11023" max="11023" width="20.140625" style="23" customWidth="1"/>
    <col min="11024" max="11024" width="11.140625" style="23" customWidth="1"/>
    <col min="11025" max="11025" width="17.28515625" style="23" customWidth="1"/>
    <col min="11026" max="11026" width="10.42578125" style="23" customWidth="1"/>
    <col min="11027" max="11027" width="17.28515625" style="23" customWidth="1"/>
    <col min="11028" max="11028" width="11.7109375" style="23" customWidth="1"/>
    <col min="11029" max="11029" width="20.140625" style="23" customWidth="1"/>
    <col min="11030" max="11264" width="9.140625" style="23"/>
    <col min="11265" max="11265" width="6" style="23" customWidth="1"/>
    <col min="11266" max="11266" width="13.5703125" style="23" customWidth="1"/>
    <col min="11267" max="11267" width="59.5703125" style="23" customWidth="1"/>
    <col min="11268" max="11268" width="11.140625" style="23" customWidth="1"/>
    <col min="11269" max="11269" width="17.28515625" style="23" customWidth="1"/>
    <col min="11270" max="11270" width="11.140625" style="23" customWidth="1"/>
    <col min="11271" max="11271" width="17.28515625" style="23" customWidth="1"/>
    <col min="11272" max="11272" width="11.140625" style="23" customWidth="1"/>
    <col min="11273" max="11273" width="17.28515625" style="23" customWidth="1"/>
    <col min="11274" max="11274" width="10.42578125" style="23" customWidth="1"/>
    <col min="11275" max="11275" width="17.28515625" style="23" customWidth="1"/>
    <col min="11276" max="11276" width="10.42578125" style="23" customWidth="1"/>
    <col min="11277" max="11277" width="17.28515625" style="23" customWidth="1"/>
    <col min="11278" max="11278" width="11.7109375" style="23" customWidth="1"/>
    <col min="11279" max="11279" width="20.140625" style="23" customWidth="1"/>
    <col min="11280" max="11280" width="11.140625" style="23" customWidth="1"/>
    <col min="11281" max="11281" width="17.28515625" style="23" customWidth="1"/>
    <col min="11282" max="11282" width="10.42578125" style="23" customWidth="1"/>
    <col min="11283" max="11283" width="17.28515625" style="23" customWidth="1"/>
    <col min="11284" max="11284" width="11.7109375" style="23" customWidth="1"/>
    <col min="11285" max="11285" width="20.140625" style="23" customWidth="1"/>
    <col min="11286" max="11520" width="9.140625" style="23"/>
    <col min="11521" max="11521" width="6" style="23" customWidth="1"/>
    <col min="11522" max="11522" width="13.5703125" style="23" customWidth="1"/>
    <col min="11523" max="11523" width="59.5703125" style="23" customWidth="1"/>
    <col min="11524" max="11524" width="11.140625" style="23" customWidth="1"/>
    <col min="11525" max="11525" width="17.28515625" style="23" customWidth="1"/>
    <col min="11526" max="11526" width="11.140625" style="23" customWidth="1"/>
    <col min="11527" max="11527" width="17.28515625" style="23" customWidth="1"/>
    <col min="11528" max="11528" width="11.140625" style="23" customWidth="1"/>
    <col min="11529" max="11529" width="17.28515625" style="23" customWidth="1"/>
    <col min="11530" max="11530" width="10.42578125" style="23" customWidth="1"/>
    <col min="11531" max="11531" width="17.28515625" style="23" customWidth="1"/>
    <col min="11532" max="11532" width="10.42578125" style="23" customWidth="1"/>
    <col min="11533" max="11533" width="17.28515625" style="23" customWidth="1"/>
    <col min="11534" max="11534" width="11.7109375" style="23" customWidth="1"/>
    <col min="11535" max="11535" width="20.140625" style="23" customWidth="1"/>
    <col min="11536" max="11536" width="11.140625" style="23" customWidth="1"/>
    <col min="11537" max="11537" width="17.28515625" style="23" customWidth="1"/>
    <col min="11538" max="11538" width="10.42578125" style="23" customWidth="1"/>
    <col min="11539" max="11539" width="17.28515625" style="23" customWidth="1"/>
    <col min="11540" max="11540" width="11.7109375" style="23" customWidth="1"/>
    <col min="11541" max="11541" width="20.140625" style="23" customWidth="1"/>
    <col min="11542" max="11776" width="9.140625" style="23"/>
    <col min="11777" max="11777" width="6" style="23" customWidth="1"/>
    <col min="11778" max="11778" width="13.5703125" style="23" customWidth="1"/>
    <col min="11779" max="11779" width="59.5703125" style="23" customWidth="1"/>
    <col min="11780" max="11780" width="11.140625" style="23" customWidth="1"/>
    <col min="11781" max="11781" width="17.28515625" style="23" customWidth="1"/>
    <col min="11782" max="11782" width="11.140625" style="23" customWidth="1"/>
    <col min="11783" max="11783" width="17.28515625" style="23" customWidth="1"/>
    <col min="11784" max="11784" width="11.140625" style="23" customWidth="1"/>
    <col min="11785" max="11785" width="17.28515625" style="23" customWidth="1"/>
    <col min="11786" max="11786" width="10.42578125" style="23" customWidth="1"/>
    <col min="11787" max="11787" width="17.28515625" style="23" customWidth="1"/>
    <col min="11788" max="11788" width="10.42578125" style="23" customWidth="1"/>
    <col min="11789" max="11789" width="17.28515625" style="23" customWidth="1"/>
    <col min="11790" max="11790" width="11.7109375" style="23" customWidth="1"/>
    <col min="11791" max="11791" width="20.140625" style="23" customWidth="1"/>
    <col min="11792" max="11792" width="11.140625" style="23" customWidth="1"/>
    <col min="11793" max="11793" width="17.28515625" style="23" customWidth="1"/>
    <col min="11794" max="11794" width="10.42578125" style="23" customWidth="1"/>
    <col min="11795" max="11795" width="17.28515625" style="23" customWidth="1"/>
    <col min="11796" max="11796" width="11.7109375" style="23" customWidth="1"/>
    <col min="11797" max="11797" width="20.140625" style="23" customWidth="1"/>
    <col min="11798" max="12032" width="9.140625" style="23"/>
    <col min="12033" max="12033" width="6" style="23" customWidth="1"/>
    <col min="12034" max="12034" width="13.5703125" style="23" customWidth="1"/>
    <col min="12035" max="12035" width="59.5703125" style="23" customWidth="1"/>
    <col min="12036" max="12036" width="11.140625" style="23" customWidth="1"/>
    <col min="12037" max="12037" width="17.28515625" style="23" customWidth="1"/>
    <col min="12038" max="12038" width="11.140625" style="23" customWidth="1"/>
    <col min="12039" max="12039" width="17.28515625" style="23" customWidth="1"/>
    <col min="12040" max="12040" width="11.140625" style="23" customWidth="1"/>
    <col min="12041" max="12041" width="17.28515625" style="23" customWidth="1"/>
    <col min="12042" max="12042" width="10.42578125" style="23" customWidth="1"/>
    <col min="12043" max="12043" width="17.28515625" style="23" customWidth="1"/>
    <col min="12044" max="12044" width="10.42578125" style="23" customWidth="1"/>
    <col min="12045" max="12045" width="17.28515625" style="23" customWidth="1"/>
    <col min="12046" max="12046" width="11.7109375" style="23" customWidth="1"/>
    <col min="12047" max="12047" width="20.140625" style="23" customWidth="1"/>
    <col min="12048" max="12048" width="11.140625" style="23" customWidth="1"/>
    <col min="12049" max="12049" width="17.28515625" style="23" customWidth="1"/>
    <col min="12050" max="12050" width="10.42578125" style="23" customWidth="1"/>
    <col min="12051" max="12051" width="17.28515625" style="23" customWidth="1"/>
    <col min="12052" max="12052" width="11.7109375" style="23" customWidth="1"/>
    <col min="12053" max="12053" width="20.140625" style="23" customWidth="1"/>
    <col min="12054" max="12288" width="9.140625" style="23"/>
    <col min="12289" max="12289" width="6" style="23" customWidth="1"/>
    <col min="12290" max="12290" width="13.5703125" style="23" customWidth="1"/>
    <col min="12291" max="12291" width="59.5703125" style="23" customWidth="1"/>
    <col min="12292" max="12292" width="11.140625" style="23" customWidth="1"/>
    <col min="12293" max="12293" width="17.28515625" style="23" customWidth="1"/>
    <col min="12294" max="12294" width="11.140625" style="23" customWidth="1"/>
    <col min="12295" max="12295" width="17.28515625" style="23" customWidth="1"/>
    <col min="12296" max="12296" width="11.140625" style="23" customWidth="1"/>
    <col min="12297" max="12297" width="17.28515625" style="23" customWidth="1"/>
    <col min="12298" max="12298" width="10.42578125" style="23" customWidth="1"/>
    <col min="12299" max="12299" width="17.28515625" style="23" customWidth="1"/>
    <col min="12300" max="12300" width="10.42578125" style="23" customWidth="1"/>
    <col min="12301" max="12301" width="17.28515625" style="23" customWidth="1"/>
    <col min="12302" max="12302" width="11.7109375" style="23" customWidth="1"/>
    <col min="12303" max="12303" width="20.140625" style="23" customWidth="1"/>
    <col min="12304" max="12304" width="11.140625" style="23" customWidth="1"/>
    <col min="12305" max="12305" width="17.28515625" style="23" customWidth="1"/>
    <col min="12306" max="12306" width="10.42578125" style="23" customWidth="1"/>
    <col min="12307" max="12307" width="17.28515625" style="23" customWidth="1"/>
    <col min="12308" max="12308" width="11.7109375" style="23" customWidth="1"/>
    <col min="12309" max="12309" width="20.140625" style="23" customWidth="1"/>
    <col min="12310" max="12544" width="9.140625" style="23"/>
    <col min="12545" max="12545" width="6" style="23" customWidth="1"/>
    <col min="12546" max="12546" width="13.5703125" style="23" customWidth="1"/>
    <col min="12547" max="12547" width="59.5703125" style="23" customWidth="1"/>
    <col min="12548" max="12548" width="11.140625" style="23" customWidth="1"/>
    <col min="12549" max="12549" width="17.28515625" style="23" customWidth="1"/>
    <col min="12550" max="12550" width="11.140625" style="23" customWidth="1"/>
    <col min="12551" max="12551" width="17.28515625" style="23" customWidth="1"/>
    <col min="12552" max="12552" width="11.140625" style="23" customWidth="1"/>
    <col min="12553" max="12553" width="17.28515625" style="23" customWidth="1"/>
    <col min="12554" max="12554" width="10.42578125" style="23" customWidth="1"/>
    <col min="12555" max="12555" width="17.28515625" style="23" customWidth="1"/>
    <col min="12556" max="12556" width="10.42578125" style="23" customWidth="1"/>
    <col min="12557" max="12557" width="17.28515625" style="23" customWidth="1"/>
    <col min="12558" max="12558" width="11.7109375" style="23" customWidth="1"/>
    <col min="12559" max="12559" width="20.140625" style="23" customWidth="1"/>
    <col min="12560" max="12560" width="11.140625" style="23" customWidth="1"/>
    <col min="12561" max="12561" width="17.28515625" style="23" customWidth="1"/>
    <col min="12562" max="12562" width="10.42578125" style="23" customWidth="1"/>
    <col min="12563" max="12563" width="17.28515625" style="23" customWidth="1"/>
    <col min="12564" max="12564" width="11.7109375" style="23" customWidth="1"/>
    <col min="12565" max="12565" width="20.140625" style="23" customWidth="1"/>
    <col min="12566" max="12800" width="9.140625" style="23"/>
    <col min="12801" max="12801" width="6" style="23" customWidth="1"/>
    <col min="12802" max="12802" width="13.5703125" style="23" customWidth="1"/>
    <col min="12803" max="12803" width="59.5703125" style="23" customWidth="1"/>
    <col min="12804" max="12804" width="11.140625" style="23" customWidth="1"/>
    <col min="12805" max="12805" width="17.28515625" style="23" customWidth="1"/>
    <col min="12806" max="12806" width="11.140625" style="23" customWidth="1"/>
    <col min="12807" max="12807" width="17.28515625" style="23" customWidth="1"/>
    <col min="12808" max="12808" width="11.140625" style="23" customWidth="1"/>
    <col min="12809" max="12809" width="17.28515625" style="23" customWidth="1"/>
    <col min="12810" max="12810" width="10.42578125" style="23" customWidth="1"/>
    <col min="12811" max="12811" width="17.28515625" style="23" customWidth="1"/>
    <col min="12812" max="12812" width="10.42578125" style="23" customWidth="1"/>
    <col min="12813" max="12813" width="17.28515625" style="23" customWidth="1"/>
    <col min="12814" max="12814" width="11.7109375" style="23" customWidth="1"/>
    <col min="12815" max="12815" width="20.140625" style="23" customWidth="1"/>
    <col min="12816" max="12816" width="11.140625" style="23" customWidth="1"/>
    <col min="12817" max="12817" width="17.28515625" style="23" customWidth="1"/>
    <col min="12818" max="12818" width="10.42578125" style="23" customWidth="1"/>
    <col min="12819" max="12819" width="17.28515625" style="23" customWidth="1"/>
    <col min="12820" max="12820" width="11.7109375" style="23" customWidth="1"/>
    <col min="12821" max="12821" width="20.140625" style="23" customWidth="1"/>
    <col min="12822" max="13056" width="9.140625" style="23"/>
    <col min="13057" max="13057" width="6" style="23" customWidth="1"/>
    <col min="13058" max="13058" width="13.5703125" style="23" customWidth="1"/>
    <col min="13059" max="13059" width="59.5703125" style="23" customWidth="1"/>
    <col min="13060" max="13060" width="11.140625" style="23" customWidth="1"/>
    <col min="13061" max="13061" width="17.28515625" style="23" customWidth="1"/>
    <col min="13062" max="13062" width="11.140625" style="23" customWidth="1"/>
    <col min="13063" max="13063" width="17.28515625" style="23" customWidth="1"/>
    <col min="13064" max="13064" width="11.140625" style="23" customWidth="1"/>
    <col min="13065" max="13065" width="17.28515625" style="23" customWidth="1"/>
    <col min="13066" max="13066" width="10.42578125" style="23" customWidth="1"/>
    <col min="13067" max="13067" width="17.28515625" style="23" customWidth="1"/>
    <col min="13068" max="13068" width="10.42578125" style="23" customWidth="1"/>
    <col min="13069" max="13069" width="17.28515625" style="23" customWidth="1"/>
    <col min="13070" max="13070" width="11.7109375" style="23" customWidth="1"/>
    <col min="13071" max="13071" width="20.140625" style="23" customWidth="1"/>
    <col min="13072" max="13072" width="11.140625" style="23" customWidth="1"/>
    <col min="13073" max="13073" width="17.28515625" style="23" customWidth="1"/>
    <col min="13074" max="13074" width="10.42578125" style="23" customWidth="1"/>
    <col min="13075" max="13075" width="17.28515625" style="23" customWidth="1"/>
    <col min="13076" max="13076" width="11.7109375" style="23" customWidth="1"/>
    <col min="13077" max="13077" width="20.140625" style="23" customWidth="1"/>
    <col min="13078" max="13312" width="9.140625" style="23"/>
    <col min="13313" max="13313" width="6" style="23" customWidth="1"/>
    <col min="13314" max="13314" width="13.5703125" style="23" customWidth="1"/>
    <col min="13315" max="13315" width="59.5703125" style="23" customWidth="1"/>
    <col min="13316" max="13316" width="11.140625" style="23" customWidth="1"/>
    <col min="13317" max="13317" width="17.28515625" style="23" customWidth="1"/>
    <col min="13318" max="13318" width="11.140625" style="23" customWidth="1"/>
    <col min="13319" max="13319" width="17.28515625" style="23" customWidth="1"/>
    <col min="13320" max="13320" width="11.140625" style="23" customWidth="1"/>
    <col min="13321" max="13321" width="17.28515625" style="23" customWidth="1"/>
    <col min="13322" max="13322" width="10.42578125" style="23" customWidth="1"/>
    <col min="13323" max="13323" width="17.28515625" style="23" customWidth="1"/>
    <col min="13324" max="13324" width="10.42578125" style="23" customWidth="1"/>
    <col min="13325" max="13325" width="17.28515625" style="23" customWidth="1"/>
    <col min="13326" max="13326" width="11.7109375" style="23" customWidth="1"/>
    <col min="13327" max="13327" width="20.140625" style="23" customWidth="1"/>
    <col min="13328" max="13328" width="11.140625" style="23" customWidth="1"/>
    <col min="13329" max="13329" width="17.28515625" style="23" customWidth="1"/>
    <col min="13330" max="13330" width="10.42578125" style="23" customWidth="1"/>
    <col min="13331" max="13331" width="17.28515625" style="23" customWidth="1"/>
    <col min="13332" max="13332" width="11.7109375" style="23" customWidth="1"/>
    <col min="13333" max="13333" width="20.140625" style="23" customWidth="1"/>
    <col min="13334" max="13568" width="9.140625" style="23"/>
    <col min="13569" max="13569" width="6" style="23" customWidth="1"/>
    <col min="13570" max="13570" width="13.5703125" style="23" customWidth="1"/>
    <col min="13571" max="13571" width="59.5703125" style="23" customWidth="1"/>
    <col min="13572" max="13572" width="11.140625" style="23" customWidth="1"/>
    <col min="13573" max="13573" width="17.28515625" style="23" customWidth="1"/>
    <col min="13574" max="13574" width="11.140625" style="23" customWidth="1"/>
    <col min="13575" max="13575" width="17.28515625" style="23" customWidth="1"/>
    <col min="13576" max="13576" width="11.140625" style="23" customWidth="1"/>
    <col min="13577" max="13577" width="17.28515625" style="23" customWidth="1"/>
    <col min="13578" max="13578" width="10.42578125" style="23" customWidth="1"/>
    <col min="13579" max="13579" width="17.28515625" style="23" customWidth="1"/>
    <col min="13580" max="13580" width="10.42578125" style="23" customWidth="1"/>
    <col min="13581" max="13581" width="17.28515625" style="23" customWidth="1"/>
    <col min="13582" max="13582" width="11.7109375" style="23" customWidth="1"/>
    <col min="13583" max="13583" width="20.140625" style="23" customWidth="1"/>
    <col min="13584" max="13584" width="11.140625" style="23" customWidth="1"/>
    <col min="13585" max="13585" width="17.28515625" style="23" customWidth="1"/>
    <col min="13586" max="13586" width="10.42578125" style="23" customWidth="1"/>
    <col min="13587" max="13587" width="17.28515625" style="23" customWidth="1"/>
    <col min="13588" max="13588" width="11.7109375" style="23" customWidth="1"/>
    <col min="13589" max="13589" width="20.140625" style="23" customWidth="1"/>
    <col min="13590" max="13824" width="9.140625" style="23"/>
    <col min="13825" max="13825" width="6" style="23" customWidth="1"/>
    <col min="13826" max="13826" width="13.5703125" style="23" customWidth="1"/>
    <col min="13827" max="13827" width="59.5703125" style="23" customWidth="1"/>
    <col min="13828" max="13828" width="11.140625" style="23" customWidth="1"/>
    <col min="13829" max="13829" width="17.28515625" style="23" customWidth="1"/>
    <col min="13830" max="13830" width="11.140625" style="23" customWidth="1"/>
    <col min="13831" max="13831" width="17.28515625" style="23" customWidth="1"/>
    <col min="13832" max="13832" width="11.140625" style="23" customWidth="1"/>
    <col min="13833" max="13833" width="17.28515625" style="23" customWidth="1"/>
    <col min="13834" max="13834" width="10.42578125" style="23" customWidth="1"/>
    <col min="13835" max="13835" width="17.28515625" style="23" customWidth="1"/>
    <col min="13836" max="13836" width="10.42578125" style="23" customWidth="1"/>
    <col min="13837" max="13837" width="17.28515625" style="23" customWidth="1"/>
    <col min="13838" max="13838" width="11.7109375" style="23" customWidth="1"/>
    <col min="13839" max="13839" width="20.140625" style="23" customWidth="1"/>
    <col min="13840" max="13840" width="11.140625" style="23" customWidth="1"/>
    <col min="13841" max="13841" width="17.28515625" style="23" customWidth="1"/>
    <col min="13842" max="13842" width="10.42578125" style="23" customWidth="1"/>
    <col min="13843" max="13843" width="17.28515625" style="23" customWidth="1"/>
    <col min="13844" max="13844" width="11.7109375" style="23" customWidth="1"/>
    <col min="13845" max="13845" width="20.140625" style="23" customWidth="1"/>
    <col min="13846" max="14080" width="9.140625" style="23"/>
    <col min="14081" max="14081" width="6" style="23" customWidth="1"/>
    <col min="14082" max="14082" width="13.5703125" style="23" customWidth="1"/>
    <col min="14083" max="14083" width="59.5703125" style="23" customWidth="1"/>
    <col min="14084" max="14084" width="11.140625" style="23" customWidth="1"/>
    <col min="14085" max="14085" width="17.28515625" style="23" customWidth="1"/>
    <col min="14086" max="14086" width="11.140625" style="23" customWidth="1"/>
    <col min="14087" max="14087" width="17.28515625" style="23" customWidth="1"/>
    <col min="14088" max="14088" width="11.140625" style="23" customWidth="1"/>
    <col min="14089" max="14089" width="17.28515625" style="23" customWidth="1"/>
    <col min="14090" max="14090" width="10.42578125" style="23" customWidth="1"/>
    <col min="14091" max="14091" width="17.28515625" style="23" customWidth="1"/>
    <col min="14092" max="14092" width="10.42578125" style="23" customWidth="1"/>
    <col min="14093" max="14093" width="17.28515625" style="23" customWidth="1"/>
    <col min="14094" max="14094" width="11.7109375" style="23" customWidth="1"/>
    <col min="14095" max="14095" width="20.140625" style="23" customWidth="1"/>
    <col min="14096" max="14096" width="11.140625" style="23" customWidth="1"/>
    <col min="14097" max="14097" width="17.28515625" style="23" customWidth="1"/>
    <col min="14098" max="14098" width="10.42578125" style="23" customWidth="1"/>
    <col min="14099" max="14099" width="17.28515625" style="23" customWidth="1"/>
    <col min="14100" max="14100" width="11.7109375" style="23" customWidth="1"/>
    <col min="14101" max="14101" width="20.140625" style="23" customWidth="1"/>
    <col min="14102" max="14336" width="9.140625" style="23"/>
    <col min="14337" max="14337" width="6" style="23" customWidth="1"/>
    <col min="14338" max="14338" width="13.5703125" style="23" customWidth="1"/>
    <col min="14339" max="14339" width="59.5703125" style="23" customWidth="1"/>
    <col min="14340" max="14340" width="11.140625" style="23" customWidth="1"/>
    <col min="14341" max="14341" width="17.28515625" style="23" customWidth="1"/>
    <col min="14342" max="14342" width="11.140625" style="23" customWidth="1"/>
    <col min="14343" max="14343" width="17.28515625" style="23" customWidth="1"/>
    <col min="14344" max="14344" width="11.140625" style="23" customWidth="1"/>
    <col min="14345" max="14345" width="17.28515625" style="23" customWidth="1"/>
    <col min="14346" max="14346" width="10.42578125" style="23" customWidth="1"/>
    <col min="14347" max="14347" width="17.28515625" style="23" customWidth="1"/>
    <col min="14348" max="14348" width="10.42578125" style="23" customWidth="1"/>
    <col min="14349" max="14349" width="17.28515625" style="23" customWidth="1"/>
    <col min="14350" max="14350" width="11.7109375" style="23" customWidth="1"/>
    <col min="14351" max="14351" width="20.140625" style="23" customWidth="1"/>
    <col min="14352" max="14352" width="11.140625" style="23" customWidth="1"/>
    <col min="14353" max="14353" width="17.28515625" style="23" customWidth="1"/>
    <col min="14354" max="14354" width="10.42578125" style="23" customWidth="1"/>
    <col min="14355" max="14355" width="17.28515625" style="23" customWidth="1"/>
    <col min="14356" max="14356" width="11.7109375" style="23" customWidth="1"/>
    <col min="14357" max="14357" width="20.140625" style="23" customWidth="1"/>
    <col min="14358" max="14592" width="9.140625" style="23"/>
    <col min="14593" max="14593" width="6" style="23" customWidth="1"/>
    <col min="14594" max="14594" width="13.5703125" style="23" customWidth="1"/>
    <col min="14595" max="14595" width="59.5703125" style="23" customWidth="1"/>
    <col min="14596" max="14596" width="11.140625" style="23" customWidth="1"/>
    <col min="14597" max="14597" width="17.28515625" style="23" customWidth="1"/>
    <col min="14598" max="14598" width="11.140625" style="23" customWidth="1"/>
    <col min="14599" max="14599" width="17.28515625" style="23" customWidth="1"/>
    <col min="14600" max="14600" width="11.140625" style="23" customWidth="1"/>
    <col min="14601" max="14601" width="17.28515625" style="23" customWidth="1"/>
    <col min="14602" max="14602" width="10.42578125" style="23" customWidth="1"/>
    <col min="14603" max="14603" width="17.28515625" style="23" customWidth="1"/>
    <col min="14604" max="14604" width="10.42578125" style="23" customWidth="1"/>
    <col min="14605" max="14605" width="17.28515625" style="23" customWidth="1"/>
    <col min="14606" max="14606" width="11.7109375" style="23" customWidth="1"/>
    <col min="14607" max="14607" width="20.140625" style="23" customWidth="1"/>
    <col min="14608" max="14608" width="11.140625" style="23" customWidth="1"/>
    <col min="14609" max="14609" width="17.28515625" style="23" customWidth="1"/>
    <col min="14610" max="14610" width="10.42578125" style="23" customWidth="1"/>
    <col min="14611" max="14611" width="17.28515625" style="23" customWidth="1"/>
    <col min="14612" max="14612" width="11.7109375" style="23" customWidth="1"/>
    <col min="14613" max="14613" width="20.140625" style="23" customWidth="1"/>
    <col min="14614" max="14848" width="9.140625" style="23"/>
    <col min="14849" max="14849" width="6" style="23" customWidth="1"/>
    <col min="14850" max="14850" width="13.5703125" style="23" customWidth="1"/>
    <col min="14851" max="14851" width="59.5703125" style="23" customWidth="1"/>
    <col min="14852" max="14852" width="11.140625" style="23" customWidth="1"/>
    <col min="14853" max="14853" width="17.28515625" style="23" customWidth="1"/>
    <col min="14854" max="14854" width="11.140625" style="23" customWidth="1"/>
    <col min="14855" max="14855" width="17.28515625" style="23" customWidth="1"/>
    <col min="14856" max="14856" width="11.140625" style="23" customWidth="1"/>
    <col min="14857" max="14857" width="17.28515625" style="23" customWidth="1"/>
    <col min="14858" max="14858" width="10.42578125" style="23" customWidth="1"/>
    <col min="14859" max="14859" width="17.28515625" style="23" customWidth="1"/>
    <col min="14860" max="14860" width="10.42578125" style="23" customWidth="1"/>
    <col min="14861" max="14861" width="17.28515625" style="23" customWidth="1"/>
    <col min="14862" max="14862" width="11.7109375" style="23" customWidth="1"/>
    <col min="14863" max="14863" width="20.140625" style="23" customWidth="1"/>
    <col min="14864" max="14864" width="11.140625" style="23" customWidth="1"/>
    <col min="14865" max="14865" width="17.28515625" style="23" customWidth="1"/>
    <col min="14866" max="14866" width="10.42578125" style="23" customWidth="1"/>
    <col min="14867" max="14867" width="17.28515625" style="23" customWidth="1"/>
    <col min="14868" max="14868" width="11.7109375" style="23" customWidth="1"/>
    <col min="14869" max="14869" width="20.140625" style="23" customWidth="1"/>
    <col min="14870" max="15104" width="9.140625" style="23"/>
    <col min="15105" max="15105" width="6" style="23" customWidth="1"/>
    <col min="15106" max="15106" width="13.5703125" style="23" customWidth="1"/>
    <col min="15107" max="15107" width="59.5703125" style="23" customWidth="1"/>
    <col min="15108" max="15108" width="11.140625" style="23" customWidth="1"/>
    <col min="15109" max="15109" width="17.28515625" style="23" customWidth="1"/>
    <col min="15110" max="15110" width="11.140625" style="23" customWidth="1"/>
    <col min="15111" max="15111" width="17.28515625" style="23" customWidth="1"/>
    <col min="15112" max="15112" width="11.140625" style="23" customWidth="1"/>
    <col min="15113" max="15113" width="17.28515625" style="23" customWidth="1"/>
    <col min="15114" max="15114" width="10.42578125" style="23" customWidth="1"/>
    <col min="15115" max="15115" width="17.28515625" style="23" customWidth="1"/>
    <col min="15116" max="15116" width="10.42578125" style="23" customWidth="1"/>
    <col min="15117" max="15117" width="17.28515625" style="23" customWidth="1"/>
    <col min="15118" max="15118" width="11.7109375" style="23" customWidth="1"/>
    <col min="15119" max="15119" width="20.140625" style="23" customWidth="1"/>
    <col min="15120" max="15120" width="11.140625" style="23" customWidth="1"/>
    <col min="15121" max="15121" width="17.28515625" style="23" customWidth="1"/>
    <col min="15122" max="15122" width="10.42578125" style="23" customWidth="1"/>
    <col min="15123" max="15123" width="17.28515625" style="23" customWidth="1"/>
    <col min="15124" max="15124" width="11.7109375" style="23" customWidth="1"/>
    <col min="15125" max="15125" width="20.140625" style="23" customWidth="1"/>
    <col min="15126" max="15360" width="9.140625" style="23"/>
    <col min="15361" max="15361" width="6" style="23" customWidth="1"/>
    <col min="15362" max="15362" width="13.5703125" style="23" customWidth="1"/>
    <col min="15363" max="15363" width="59.5703125" style="23" customWidth="1"/>
    <col min="15364" max="15364" width="11.140625" style="23" customWidth="1"/>
    <col min="15365" max="15365" width="17.28515625" style="23" customWidth="1"/>
    <col min="15366" max="15366" width="11.140625" style="23" customWidth="1"/>
    <col min="15367" max="15367" width="17.28515625" style="23" customWidth="1"/>
    <col min="15368" max="15368" width="11.140625" style="23" customWidth="1"/>
    <col min="15369" max="15369" width="17.28515625" style="23" customWidth="1"/>
    <col min="15370" max="15370" width="10.42578125" style="23" customWidth="1"/>
    <col min="15371" max="15371" width="17.28515625" style="23" customWidth="1"/>
    <col min="15372" max="15372" width="10.42578125" style="23" customWidth="1"/>
    <col min="15373" max="15373" width="17.28515625" style="23" customWidth="1"/>
    <col min="15374" max="15374" width="11.7109375" style="23" customWidth="1"/>
    <col min="15375" max="15375" width="20.140625" style="23" customWidth="1"/>
    <col min="15376" max="15376" width="11.140625" style="23" customWidth="1"/>
    <col min="15377" max="15377" width="17.28515625" style="23" customWidth="1"/>
    <col min="15378" max="15378" width="10.42578125" style="23" customWidth="1"/>
    <col min="15379" max="15379" width="17.28515625" style="23" customWidth="1"/>
    <col min="15380" max="15380" width="11.7109375" style="23" customWidth="1"/>
    <col min="15381" max="15381" width="20.140625" style="23" customWidth="1"/>
    <col min="15382" max="15616" width="9.140625" style="23"/>
    <col min="15617" max="15617" width="6" style="23" customWidth="1"/>
    <col min="15618" max="15618" width="13.5703125" style="23" customWidth="1"/>
    <col min="15619" max="15619" width="59.5703125" style="23" customWidth="1"/>
    <col min="15620" max="15620" width="11.140625" style="23" customWidth="1"/>
    <col min="15621" max="15621" width="17.28515625" style="23" customWidth="1"/>
    <col min="15622" max="15622" width="11.140625" style="23" customWidth="1"/>
    <col min="15623" max="15623" width="17.28515625" style="23" customWidth="1"/>
    <col min="15624" max="15624" width="11.140625" style="23" customWidth="1"/>
    <col min="15625" max="15625" width="17.28515625" style="23" customWidth="1"/>
    <col min="15626" max="15626" width="10.42578125" style="23" customWidth="1"/>
    <col min="15627" max="15627" width="17.28515625" style="23" customWidth="1"/>
    <col min="15628" max="15628" width="10.42578125" style="23" customWidth="1"/>
    <col min="15629" max="15629" width="17.28515625" style="23" customWidth="1"/>
    <col min="15630" max="15630" width="11.7109375" style="23" customWidth="1"/>
    <col min="15631" max="15631" width="20.140625" style="23" customWidth="1"/>
    <col min="15632" max="15632" width="11.140625" style="23" customWidth="1"/>
    <col min="15633" max="15633" width="17.28515625" style="23" customWidth="1"/>
    <col min="15634" max="15634" width="10.42578125" style="23" customWidth="1"/>
    <col min="15635" max="15635" width="17.28515625" style="23" customWidth="1"/>
    <col min="15636" max="15636" width="11.7109375" style="23" customWidth="1"/>
    <col min="15637" max="15637" width="20.140625" style="23" customWidth="1"/>
    <col min="15638" max="15872" width="9.140625" style="23"/>
    <col min="15873" max="15873" width="6" style="23" customWidth="1"/>
    <col min="15874" max="15874" width="13.5703125" style="23" customWidth="1"/>
    <col min="15875" max="15875" width="59.5703125" style="23" customWidth="1"/>
    <col min="15876" max="15876" width="11.140625" style="23" customWidth="1"/>
    <col min="15877" max="15877" width="17.28515625" style="23" customWidth="1"/>
    <col min="15878" max="15878" width="11.140625" style="23" customWidth="1"/>
    <col min="15879" max="15879" width="17.28515625" style="23" customWidth="1"/>
    <col min="15880" max="15880" width="11.140625" style="23" customWidth="1"/>
    <col min="15881" max="15881" width="17.28515625" style="23" customWidth="1"/>
    <col min="15882" max="15882" width="10.42578125" style="23" customWidth="1"/>
    <col min="15883" max="15883" width="17.28515625" style="23" customWidth="1"/>
    <col min="15884" max="15884" width="10.42578125" style="23" customWidth="1"/>
    <col min="15885" max="15885" width="17.28515625" style="23" customWidth="1"/>
    <col min="15886" max="15886" width="11.7109375" style="23" customWidth="1"/>
    <col min="15887" max="15887" width="20.140625" style="23" customWidth="1"/>
    <col min="15888" max="15888" width="11.140625" style="23" customWidth="1"/>
    <col min="15889" max="15889" width="17.28515625" style="23" customWidth="1"/>
    <col min="15890" max="15890" width="10.42578125" style="23" customWidth="1"/>
    <col min="15891" max="15891" width="17.28515625" style="23" customWidth="1"/>
    <col min="15892" max="15892" width="11.7109375" style="23" customWidth="1"/>
    <col min="15893" max="15893" width="20.140625" style="23" customWidth="1"/>
    <col min="15894" max="16128" width="9.140625" style="23"/>
    <col min="16129" max="16129" width="6" style="23" customWidth="1"/>
    <col min="16130" max="16130" width="13.5703125" style="23" customWidth="1"/>
    <col min="16131" max="16131" width="59.5703125" style="23" customWidth="1"/>
    <col min="16132" max="16132" width="11.140625" style="23" customWidth="1"/>
    <col min="16133" max="16133" width="17.28515625" style="23" customWidth="1"/>
    <col min="16134" max="16134" width="11.140625" style="23" customWidth="1"/>
    <col min="16135" max="16135" width="17.28515625" style="23" customWidth="1"/>
    <col min="16136" max="16136" width="11.140625" style="23" customWidth="1"/>
    <col min="16137" max="16137" width="17.28515625" style="23" customWidth="1"/>
    <col min="16138" max="16138" width="10.42578125" style="23" customWidth="1"/>
    <col min="16139" max="16139" width="17.28515625" style="23" customWidth="1"/>
    <col min="16140" max="16140" width="10.42578125" style="23" customWidth="1"/>
    <col min="16141" max="16141" width="17.28515625" style="23" customWidth="1"/>
    <col min="16142" max="16142" width="11.7109375" style="23" customWidth="1"/>
    <col min="16143" max="16143" width="20.140625" style="23" customWidth="1"/>
    <col min="16144" max="16144" width="11.140625" style="23" customWidth="1"/>
    <col min="16145" max="16145" width="17.28515625" style="23" customWidth="1"/>
    <col min="16146" max="16146" width="10.42578125" style="23" customWidth="1"/>
    <col min="16147" max="16147" width="17.28515625" style="23" customWidth="1"/>
    <col min="16148" max="16148" width="11.7109375" style="23" customWidth="1"/>
    <col min="16149" max="16149" width="20.140625" style="23" customWidth="1"/>
    <col min="16150" max="16384" width="9.140625" style="23"/>
  </cols>
  <sheetData>
    <row r="1" spans="1:27" ht="45.75" customHeight="1">
      <c r="A1" s="205" t="s">
        <v>443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27" s="25" customFormat="1" ht="3" hidden="1" customHeight="1">
      <c r="A2" s="207" t="s">
        <v>0</v>
      </c>
      <c r="B2" s="208" t="s">
        <v>440</v>
      </c>
      <c r="C2" s="211" t="s">
        <v>1</v>
      </c>
      <c r="D2" s="24"/>
      <c r="E2" s="24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3"/>
      <c r="W2" s="23"/>
      <c r="X2" s="23"/>
      <c r="Y2" s="23"/>
      <c r="Z2" s="23"/>
      <c r="AA2" s="23"/>
    </row>
    <row r="3" spans="1:27" s="25" customFormat="1" ht="47.25" customHeight="1">
      <c r="A3" s="207"/>
      <c r="B3" s="209"/>
      <c r="C3" s="211"/>
      <c r="D3" s="214" t="s">
        <v>444</v>
      </c>
      <c r="E3" s="215"/>
      <c r="F3" s="215"/>
      <c r="G3" s="215"/>
      <c r="H3" s="215"/>
      <c r="I3" s="216"/>
      <c r="J3" s="214" t="s">
        <v>445</v>
      </c>
      <c r="K3" s="217"/>
      <c r="L3" s="217"/>
      <c r="M3" s="217"/>
      <c r="N3" s="217"/>
      <c r="O3" s="218"/>
      <c r="P3" s="219" t="s">
        <v>397</v>
      </c>
      <c r="Q3" s="219"/>
      <c r="R3" s="219"/>
      <c r="S3" s="219"/>
      <c r="T3" s="219"/>
      <c r="U3" s="219"/>
      <c r="V3" s="23"/>
      <c r="W3" s="23"/>
      <c r="X3" s="23"/>
      <c r="Y3" s="23"/>
      <c r="Z3" s="23"/>
      <c r="AA3" s="23"/>
    </row>
    <row r="4" spans="1:27" s="25" customFormat="1" ht="39.75" customHeight="1">
      <c r="A4" s="207"/>
      <c r="B4" s="209"/>
      <c r="C4" s="211"/>
      <c r="D4" s="213" t="s">
        <v>446</v>
      </c>
      <c r="E4" s="213"/>
      <c r="F4" s="203" t="s">
        <v>447</v>
      </c>
      <c r="G4" s="204"/>
      <c r="H4" s="203" t="s">
        <v>422</v>
      </c>
      <c r="I4" s="204"/>
      <c r="J4" s="213" t="s">
        <v>446</v>
      </c>
      <c r="K4" s="213"/>
      <c r="L4" s="203" t="s">
        <v>447</v>
      </c>
      <c r="M4" s="204"/>
      <c r="N4" s="203" t="s">
        <v>422</v>
      </c>
      <c r="O4" s="204"/>
      <c r="P4" s="213" t="s">
        <v>446</v>
      </c>
      <c r="Q4" s="213"/>
      <c r="R4" s="203" t="s">
        <v>447</v>
      </c>
      <c r="S4" s="204"/>
      <c r="T4" s="203" t="s">
        <v>422</v>
      </c>
      <c r="U4" s="204"/>
      <c r="V4" s="23"/>
      <c r="W4" s="23"/>
      <c r="X4" s="23"/>
      <c r="Y4" s="23"/>
      <c r="Z4" s="23"/>
      <c r="AA4" s="23"/>
    </row>
    <row r="5" spans="1:27" s="25" customFormat="1" ht="46.5" customHeight="1">
      <c r="A5" s="207"/>
      <c r="B5" s="210"/>
      <c r="C5" s="211"/>
      <c r="D5" s="26" t="s">
        <v>448</v>
      </c>
      <c r="E5" s="26" t="s">
        <v>449</v>
      </c>
      <c r="F5" s="26" t="s">
        <v>448</v>
      </c>
      <c r="G5" s="26" t="s">
        <v>449</v>
      </c>
      <c r="H5" s="26" t="s">
        <v>448</v>
      </c>
      <c r="I5" s="26" t="s">
        <v>449</v>
      </c>
      <c r="J5" s="26" t="s">
        <v>448</v>
      </c>
      <c r="K5" s="26" t="s">
        <v>449</v>
      </c>
      <c r="L5" s="26" t="s">
        <v>448</v>
      </c>
      <c r="M5" s="26" t="s">
        <v>449</v>
      </c>
      <c r="N5" s="26" t="s">
        <v>448</v>
      </c>
      <c r="O5" s="26" t="s">
        <v>441</v>
      </c>
      <c r="P5" s="26" t="s">
        <v>448</v>
      </c>
      <c r="Q5" s="26" t="s">
        <v>449</v>
      </c>
      <c r="R5" s="26" t="s">
        <v>448</v>
      </c>
      <c r="S5" s="26" t="s">
        <v>449</v>
      </c>
      <c r="T5" s="26" t="s">
        <v>448</v>
      </c>
      <c r="U5" s="26" t="s">
        <v>441</v>
      </c>
      <c r="V5" s="23"/>
      <c r="W5" s="23"/>
      <c r="X5" s="23"/>
      <c r="Y5" s="23"/>
      <c r="Z5" s="23"/>
      <c r="AA5" s="23"/>
    </row>
    <row r="6" spans="1:27" s="32" customFormat="1" ht="32.25" customHeight="1">
      <c r="A6" s="27">
        <v>1</v>
      </c>
      <c r="B6" s="27">
        <v>780048</v>
      </c>
      <c r="C6" s="28" t="s">
        <v>427</v>
      </c>
      <c r="D6" s="29">
        <v>10268</v>
      </c>
      <c r="E6" s="29">
        <v>516580963</v>
      </c>
      <c r="F6" s="29">
        <v>10268</v>
      </c>
      <c r="G6" s="29">
        <v>516580963</v>
      </c>
      <c r="H6" s="29">
        <v>0</v>
      </c>
      <c r="I6" s="29">
        <v>0</v>
      </c>
      <c r="J6" s="30">
        <v>2532</v>
      </c>
      <c r="K6" s="30">
        <v>94851252</v>
      </c>
      <c r="L6" s="30">
        <v>2532</v>
      </c>
      <c r="M6" s="30">
        <v>94851252</v>
      </c>
      <c r="N6" s="31">
        <v>0</v>
      </c>
      <c r="O6" s="31">
        <v>0</v>
      </c>
      <c r="P6" s="31">
        <v>12800</v>
      </c>
      <c r="Q6" s="31">
        <v>611432215</v>
      </c>
      <c r="R6" s="31">
        <v>12800</v>
      </c>
      <c r="S6" s="31">
        <v>611432215</v>
      </c>
      <c r="T6" s="31">
        <v>0</v>
      </c>
      <c r="U6" s="31">
        <v>0</v>
      </c>
    </row>
    <row r="7" spans="1:27" s="32" customFormat="1" ht="32.25" customHeight="1">
      <c r="A7" s="27">
        <v>2</v>
      </c>
      <c r="B7" s="27">
        <v>780046</v>
      </c>
      <c r="C7" s="28" t="s">
        <v>393</v>
      </c>
      <c r="D7" s="29">
        <v>1008</v>
      </c>
      <c r="E7" s="29">
        <v>50708707</v>
      </c>
      <c r="F7" s="29">
        <v>1008</v>
      </c>
      <c r="G7" s="29">
        <v>50708707</v>
      </c>
      <c r="H7" s="29">
        <v>0</v>
      </c>
      <c r="I7" s="29">
        <v>0</v>
      </c>
      <c r="J7" s="30">
        <v>0</v>
      </c>
      <c r="K7" s="30">
        <v>0</v>
      </c>
      <c r="L7" s="30">
        <v>0</v>
      </c>
      <c r="M7" s="30">
        <v>0</v>
      </c>
      <c r="N7" s="31">
        <v>0</v>
      </c>
      <c r="O7" s="31">
        <v>0</v>
      </c>
      <c r="P7" s="31">
        <v>1008</v>
      </c>
      <c r="Q7" s="31">
        <v>50708707</v>
      </c>
      <c r="R7" s="31">
        <v>1008</v>
      </c>
      <c r="S7" s="31">
        <v>50708707</v>
      </c>
      <c r="T7" s="31">
        <v>0</v>
      </c>
      <c r="U7" s="31">
        <v>0</v>
      </c>
    </row>
    <row r="8" spans="1:27" s="32" customFormat="1" ht="32.25" customHeight="1">
      <c r="A8" s="27">
        <v>3</v>
      </c>
      <c r="B8" s="27">
        <v>780014</v>
      </c>
      <c r="C8" s="33" t="s">
        <v>431</v>
      </c>
      <c r="D8" s="29">
        <v>921</v>
      </c>
      <c r="E8" s="29">
        <v>46330333</v>
      </c>
      <c r="F8" s="34">
        <v>99</v>
      </c>
      <c r="G8" s="34">
        <v>4619770</v>
      </c>
      <c r="H8" s="34">
        <v>-822</v>
      </c>
      <c r="I8" s="34">
        <v>-41710563</v>
      </c>
      <c r="J8" s="30">
        <v>220</v>
      </c>
      <c r="K8" s="30">
        <v>8241420</v>
      </c>
      <c r="L8" s="34">
        <v>1106</v>
      </c>
      <c r="M8" s="34">
        <v>49951983</v>
      </c>
      <c r="N8" s="35">
        <v>886</v>
      </c>
      <c r="O8" s="35">
        <v>41710563</v>
      </c>
      <c r="P8" s="31">
        <v>1141</v>
      </c>
      <c r="Q8" s="31">
        <v>54571753</v>
      </c>
      <c r="R8" s="35">
        <v>1205</v>
      </c>
      <c r="S8" s="31">
        <v>54571753</v>
      </c>
      <c r="T8" s="35">
        <v>64</v>
      </c>
      <c r="U8" s="31">
        <v>0</v>
      </c>
    </row>
    <row r="9" spans="1:27" s="32" customFormat="1" ht="32.25" customHeight="1">
      <c r="A9" s="27">
        <v>4</v>
      </c>
      <c r="B9" s="27">
        <v>780004</v>
      </c>
      <c r="C9" s="28" t="s">
        <v>450</v>
      </c>
      <c r="D9" s="29">
        <v>365</v>
      </c>
      <c r="E9" s="29">
        <v>18363150</v>
      </c>
      <c r="F9" s="29">
        <v>365</v>
      </c>
      <c r="G9" s="29">
        <v>18363150</v>
      </c>
      <c r="H9" s="29">
        <v>0</v>
      </c>
      <c r="I9" s="29">
        <v>0</v>
      </c>
      <c r="J9" s="30"/>
      <c r="K9" s="30"/>
      <c r="L9" s="30"/>
      <c r="M9" s="30"/>
      <c r="N9" s="31">
        <v>0</v>
      </c>
      <c r="O9" s="31">
        <v>0</v>
      </c>
      <c r="P9" s="29">
        <v>365</v>
      </c>
      <c r="Q9" s="29">
        <v>18363150</v>
      </c>
      <c r="R9" s="29">
        <v>365</v>
      </c>
      <c r="S9" s="29">
        <v>18363150</v>
      </c>
      <c r="T9" s="31">
        <v>0</v>
      </c>
      <c r="U9" s="31">
        <v>0</v>
      </c>
    </row>
    <row r="10" spans="1:27" s="38" customFormat="1" ht="32.25" customHeight="1">
      <c r="A10" s="196" t="s">
        <v>451</v>
      </c>
      <c r="B10" s="197"/>
      <c r="C10" s="198"/>
      <c r="D10" s="36">
        <v>12562</v>
      </c>
      <c r="E10" s="36">
        <v>631983153</v>
      </c>
      <c r="F10" s="36">
        <v>11740</v>
      </c>
      <c r="G10" s="36">
        <v>590272590</v>
      </c>
      <c r="H10" s="36">
        <v>-822</v>
      </c>
      <c r="I10" s="36">
        <v>-41710563</v>
      </c>
      <c r="J10" s="36">
        <v>2752</v>
      </c>
      <c r="K10" s="36">
        <v>103092672</v>
      </c>
      <c r="L10" s="36">
        <v>3638</v>
      </c>
      <c r="M10" s="36">
        <v>144803235</v>
      </c>
      <c r="N10" s="37">
        <v>886</v>
      </c>
      <c r="O10" s="37">
        <v>41710563</v>
      </c>
      <c r="P10" s="36">
        <v>15314</v>
      </c>
      <c r="Q10" s="36">
        <v>735075825</v>
      </c>
      <c r="R10" s="36">
        <v>15378</v>
      </c>
      <c r="S10" s="36">
        <v>735075825</v>
      </c>
      <c r="T10" s="37">
        <v>64</v>
      </c>
      <c r="U10" s="37">
        <v>0</v>
      </c>
    </row>
    <row r="11" spans="1:27" s="32" customFormat="1" ht="30.75" customHeight="1">
      <c r="A11" s="27">
        <v>5</v>
      </c>
      <c r="B11" s="27">
        <v>780131</v>
      </c>
      <c r="C11" s="39" t="s">
        <v>395</v>
      </c>
      <c r="D11" s="29">
        <v>529</v>
      </c>
      <c r="E11" s="29">
        <v>26621696</v>
      </c>
      <c r="F11" s="29">
        <v>529</v>
      </c>
      <c r="G11" s="29">
        <v>26621696</v>
      </c>
      <c r="H11" s="29">
        <v>0</v>
      </c>
      <c r="I11" s="29">
        <v>0</v>
      </c>
      <c r="J11" s="30"/>
      <c r="K11" s="30"/>
      <c r="L11" s="30"/>
      <c r="M11" s="30"/>
      <c r="N11" s="31">
        <v>0</v>
      </c>
      <c r="O11" s="31">
        <v>0</v>
      </c>
      <c r="P11" s="31">
        <v>529</v>
      </c>
      <c r="Q11" s="31">
        <v>26621696</v>
      </c>
      <c r="R11" s="31">
        <v>529</v>
      </c>
      <c r="S11" s="31">
        <v>26621696</v>
      </c>
      <c r="T11" s="31">
        <v>0</v>
      </c>
      <c r="U11" s="31">
        <v>0</v>
      </c>
    </row>
    <row r="12" spans="1:27" s="32" customFormat="1" ht="32.25" customHeight="1">
      <c r="A12" s="27">
        <v>6</v>
      </c>
      <c r="B12" s="27">
        <v>780355</v>
      </c>
      <c r="C12" s="40" t="s">
        <v>452</v>
      </c>
      <c r="D12" s="29">
        <v>0</v>
      </c>
      <c r="E12" s="30">
        <v>0</v>
      </c>
      <c r="F12" s="29">
        <v>0</v>
      </c>
      <c r="G12" s="30">
        <v>0</v>
      </c>
      <c r="H12" s="29">
        <v>0</v>
      </c>
      <c r="I12" s="29">
        <v>0</v>
      </c>
      <c r="J12" s="30">
        <v>260</v>
      </c>
      <c r="K12" s="30">
        <v>8013790</v>
      </c>
      <c r="L12" s="30">
        <v>260</v>
      </c>
      <c r="M12" s="30">
        <v>8013790</v>
      </c>
      <c r="N12" s="31">
        <v>0</v>
      </c>
      <c r="O12" s="31">
        <v>0</v>
      </c>
      <c r="P12" s="31">
        <v>260</v>
      </c>
      <c r="Q12" s="31">
        <v>8013790</v>
      </c>
      <c r="R12" s="31">
        <v>260</v>
      </c>
      <c r="S12" s="31">
        <v>8013790</v>
      </c>
      <c r="T12" s="31">
        <v>0</v>
      </c>
      <c r="U12" s="31">
        <v>0</v>
      </c>
    </row>
    <row r="13" spans="1:27" s="32" customFormat="1" ht="32.25" customHeight="1">
      <c r="A13" s="27">
        <v>7</v>
      </c>
      <c r="B13" s="27">
        <v>780224</v>
      </c>
      <c r="C13" s="40" t="s">
        <v>453</v>
      </c>
      <c r="D13" s="29">
        <v>159</v>
      </c>
      <c r="E13" s="29">
        <v>8013790</v>
      </c>
      <c r="F13" s="29">
        <v>159</v>
      </c>
      <c r="G13" s="29">
        <v>8013790</v>
      </c>
      <c r="H13" s="29">
        <v>0</v>
      </c>
      <c r="I13" s="29">
        <v>0</v>
      </c>
      <c r="J13" s="30">
        <v>0</v>
      </c>
      <c r="K13" s="30">
        <v>0</v>
      </c>
      <c r="L13" s="30">
        <v>0</v>
      </c>
      <c r="M13" s="30">
        <v>0</v>
      </c>
      <c r="N13" s="31">
        <v>0</v>
      </c>
      <c r="O13" s="31">
        <v>0</v>
      </c>
      <c r="P13" s="31">
        <v>159</v>
      </c>
      <c r="Q13" s="31">
        <v>8013790</v>
      </c>
      <c r="R13" s="31">
        <v>159</v>
      </c>
      <c r="S13" s="31">
        <v>8013790</v>
      </c>
      <c r="T13" s="31">
        <v>0</v>
      </c>
      <c r="U13" s="31">
        <v>0</v>
      </c>
    </row>
    <row r="14" spans="1:27" s="42" customFormat="1" ht="32.25" customHeight="1">
      <c r="A14" s="41">
        <v>8</v>
      </c>
      <c r="B14" s="41">
        <v>780549</v>
      </c>
      <c r="C14" s="40" t="s">
        <v>454</v>
      </c>
      <c r="D14" s="30">
        <v>2</v>
      </c>
      <c r="E14" s="30">
        <v>90972</v>
      </c>
      <c r="F14" s="30">
        <v>2</v>
      </c>
      <c r="G14" s="30">
        <v>90972</v>
      </c>
      <c r="H14" s="29">
        <v>0</v>
      </c>
      <c r="I14" s="29">
        <v>0</v>
      </c>
      <c r="J14" s="30">
        <v>255</v>
      </c>
      <c r="K14" s="30">
        <v>7922818</v>
      </c>
      <c r="L14" s="30">
        <v>255</v>
      </c>
      <c r="M14" s="30">
        <v>7922818</v>
      </c>
      <c r="N14" s="31">
        <v>0</v>
      </c>
      <c r="O14" s="31">
        <v>0</v>
      </c>
      <c r="P14" s="31">
        <v>257</v>
      </c>
      <c r="Q14" s="31">
        <v>8013790</v>
      </c>
      <c r="R14" s="31">
        <v>257</v>
      </c>
      <c r="S14" s="31">
        <v>8013790</v>
      </c>
      <c r="T14" s="31">
        <v>0</v>
      </c>
      <c r="U14" s="31">
        <v>0</v>
      </c>
    </row>
    <row r="15" spans="1:27" s="32" customFormat="1" ht="32.25" customHeight="1">
      <c r="A15" s="27">
        <v>9</v>
      </c>
      <c r="B15" s="27">
        <v>780435</v>
      </c>
      <c r="C15" s="43" t="s">
        <v>455</v>
      </c>
      <c r="D15" s="44"/>
      <c r="E15" s="44"/>
      <c r="F15" s="44"/>
      <c r="G15" s="44"/>
      <c r="H15" s="29">
        <v>0</v>
      </c>
      <c r="I15" s="29">
        <v>0</v>
      </c>
      <c r="J15" s="44">
        <v>211</v>
      </c>
      <c r="K15" s="44">
        <v>6768031</v>
      </c>
      <c r="L15" s="44">
        <v>211</v>
      </c>
      <c r="M15" s="44">
        <v>6768031</v>
      </c>
      <c r="N15" s="31">
        <v>0</v>
      </c>
      <c r="O15" s="31">
        <v>0</v>
      </c>
      <c r="P15" s="31">
        <v>211</v>
      </c>
      <c r="Q15" s="31">
        <v>6768030</v>
      </c>
      <c r="R15" s="31">
        <v>211</v>
      </c>
      <c r="S15" s="31">
        <v>6768030</v>
      </c>
      <c r="T15" s="31">
        <v>0</v>
      </c>
      <c r="U15" s="31">
        <v>0</v>
      </c>
    </row>
    <row r="16" spans="1:27" s="38" customFormat="1" ht="32.25" customHeight="1">
      <c r="A16" s="199" t="s">
        <v>456</v>
      </c>
      <c r="B16" s="200"/>
      <c r="C16" s="200"/>
      <c r="D16" s="45">
        <v>690</v>
      </c>
      <c r="E16" s="45">
        <v>34726458</v>
      </c>
      <c r="F16" s="45">
        <v>690</v>
      </c>
      <c r="G16" s="45">
        <v>34726458</v>
      </c>
      <c r="H16" s="29">
        <v>0</v>
      </c>
      <c r="I16" s="29">
        <v>0</v>
      </c>
      <c r="J16" s="45">
        <v>726</v>
      </c>
      <c r="K16" s="45">
        <v>22704639</v>
      </c>
      <c r="L16" s="45">
        <v>726</v>
      </c>
      <c r="M16" s="45">
        <v>22704639</v>
      </c>
      <c r="N16" s="31">
        <v>0</v>
      </c>
      <c r="O16" s="31">
        <v>0</v>
      </c>
      <c r="P16" s="45">
        <v>1416</v>
      </c>
      <c r="Q16" s="45">
        <v>57431096</v>
      </c>
      <c r="R16" s="45">
        <v>1416</v>
      </c>
      <c r="S16" s="45">
        <v>57431096</v>
      </c>
      <c r="T16" s="31">
        <v>0</v>
      </c>
      <c r="U16" s="31">
        <v>0</v>
      </c>
    </row>
    <row r="17" spans="1:21" s="38" customFormat="1" ht="32.25" customHeight="1">
      <c r="A17" s="201" t="s">
        <v>397</v>
      </c>
      <c r="B17" s="202"/>
      <c r="C17" s="202"/>
      <c r="D17" s="46">
        <v>13252</v>
      </c>
      <c r="E17" s="46">
        <v>666709611</v>
      </c>
      <c r="F17" s="46">
        <v>12430</v>
      </c>
      <c r="G17" s="46">
        <v>624999048</v>
      </c>
      <c r="H17" s="47">
        <v>-822</v>
      </c>
      <c r="I17" s="47">
        <v>-41710563</v>
      </c>
      <c r="J17" s="46">
        <v>3478</v>
      </c>
      <c r="K17" s="46">
        <v>125797311</v>
      </c>
      <c r="L17" s="46">
        <v>4364</v>
      </c>
      <c r="M17" s="46">
        <v>167507874</v>
      </c>
      <c r="N17" s="48">
        <v>886</v>
      </c>
      <c r="O17" s="48">
        <v>41710563</v>
      </c>
      <c r="P17" s="46">
        <v>16730</v>
      </c>
      <c r="Q17" s="46">
        <v>792506921</v>
      </c>
      <c r="R17" s="46">
        <v>16794</v>
      </c>
      <c r="S17" s="46">
        <v>792506921</v>
      </c>
      <c r="T17" s="48">
        <v>64</v>
      </c>
      <c r="U17" s="48">
        <v>0</v>
      </c>
    </row>
    <row r="18" spans="1:21"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</row>
    <row r="19" spans="1:21"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</row>
    <row r="20" spans="1:21" ht="36" customHeight="1"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</row>
    <row r="21" spans="1:21"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</row>
  </sheetData>
  <mergeCells count="21">
    <mergeCell ref="P2:U2"/>
    <mergeCell ref="D3:I3"/>
    <mergeCell ref="J3:O3"/>
    <mergeCell ref="P3:U3"/>
    <mergeCell ref="D4:E4"/>
    <mergeCell ref="R4:S4"/>
    <mergeCell ref="T4:U4"/>
    <mergeCell ref="P4:Q4"/>
    <mergeCell ref="A1:O1"/>
    <mergeCell ref="A2:A5"/>
    <mergeCell ref="B2:B5"/>
    <mergeCell ref="C2:C5"/>
    <mergeCell ref="F2:O2"/>
    <mergeCell ref="J4:K4"/>
    <mergeCell ref="L4:M4"/>
    <mergeCell ref="N4:O4"/>
    <mergeCell ref="A10:C10"/>
    <mergeCell ref="A16:C16"/>
    <mergeCell ref="A17:C17"/>
    <mergeCell ref="F4:G4"/>
    <mergeCell ref="H4:I4"/>
  </mergeCells>
  <printOptions horizontalCentered="1"/>
  <pageMargins left="0.19685039370078741" right="0.11811023622047245" top="0.15748031496062992" bottom="0.15748031496062992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I65"/>
  <sheetViews>
    <sheetView workbookViewId="0">
      <pane xSplit="4" topLeftCell="E1" activePane="topRight" state="frozen"/>
      <selection activeCell="L6" sqref="L6"/>
      <selection pane="topRight" activeCell="F12" sqref="F12"/>
    </sheetView>
  </sheetViews>
  <sheetFormatPr defaultRowHeight="15"/>
  <cols>
    <col min="1" max="1" width="4.5703125" style="91" customWidth="1"/>
    <col min="2" max="2" width="9.140625" style="99" customWidth="1"/>
    <col min="3" max="3" width="46.85546875" style="117" customWidth="1"/>
    <col min="4" max="4" width="13.5703125" style="118" customWidth="1"/>
    <col min="5" max="5" width="14" style="91" customWidth="1"/>
    <col min="6" max="6" width="16.140625" style="91" customWidth="1"/>
    <col min="7" max="7" width="17" style="91" customWidth="1"/>
    <col min="8" max="8" width="9.140625" style="91"/>
    <col min="9" max="9" width="10.5703125" style="91" bestFit="1" customWidth="1"/>
    <col min="10" max="16384" width="9.140625" style="91"/>
  </cols>
  <sheetData>
    <row r="1" spans="1:9" ht="90" customHeight="1">
      <c r="A1" s="220" t="s">
        <v>473</v>
      </c>
      <c r="B1" s="221"/>
      <c r="C1" s="221"/>
      <c r="D1" s="221"/>
    </row>
    <row r="2" spans="1:9" s="93" customFormat="1" ht="33.75" customHeight="1">
      <c r="A2" s="222" t="s">
        <v>474</v>
      </c>
      <c r="B2" s="223"/>
      <c r="C2" s="223"/>
      <c r="D2" s="223"/>
      <c r="E2" s="92"/>
      <c r="F2" s="92"/>
      <c r="G2" s="92"/>
    </row>
    <row r="3" spans="1:9" s="93" customFormat="1" ht="23.25" customHeight="1">
      <c r="A3" s="94"/>
      <c r="B3" s="95"/>
      <c r="C3" s="96"/>
      <c r="D3" s="97"/>
      <c r="E3" s="224">
        <v>780153</v>
      </c>
      <c r="F3" s="225"/>
      <c r="G3" s="226"/>
    </row>
    <row r="4" spans="1:9" ht="92.25" customHeight="1">
      <c r="A4" s="227" t="s">
        <v>404</v>
      </c>
      <c r="B4" s="228" t="s">
        <v>475</v>
      </c>
      <c r="C4" s="229" t="s">
        <v>476</v>
      </c>
      <c r="D4" s="230" t="s">
        <v>477</v>
      </c>
      <c r="E4" s="231" t="s">
        <v>478</v>
      </c>
      <c r="F4" s="232"/>
      <c r="G4" s="233"/>
    </row>
    <row r="5" spans="1:9" ht="28.5" customHeight="1">
      <c r="A5" s="227"/>
      <c r="B5" s="228"/>
      <c r="C5" s="229"/>
      <c r="D5" s="230"/>
      <c r="E5" s="234" t="s">
        <v>479</v>
      </c>
      <c r="F5" s="235"/>
      <c r="G5" s="236"/>
    </row>
    <row r="6" spans="1:9" s="99" customFormat="1" ht="29.25" customHeight="1">
      <c r="A6" s="227"/>
      <c r="B6" s="228"/>
      <c r="C6" s="229"/>
      <c r="D6" s="230"/>
      <c r="E6" s="98" t="s">
        <v>480</v>
      </c>
      <c r="F6" s="98" t="s">
        <v>481</v>
      </c>
      <c r="G6" s="98" t="s">
        <v>389</v>
      </c>
    </row>
    <row r="7" spans="1:9" s="105" customFormat="1" ht="19.5" customHeight="1">
      <c r="A7" s="100"/>
      <c r="B7" s="101"/>
      <c r="C7" s="102" t="s">
        <v>482</v>
      </c>
      <c r="D7" s="103"/>
      <c r="E7" s="104">
        <v>7</v>
      </c>
      <c r="F7" s="104">
        <v>7</v>
      </c>
      <c r="G7" s="104">
        <v>1992564</v>
      </c>
    </row>
    <row r="8" spans="1:9" s="110" customFormat="1" ht="41.25" customHeight="1">
      <c r="A8" s="100">
        <v>1</v>
      </c>
      <c r="B8" s="106" t="s">
        <v>483</v>
      </c>
      <c r="C8" s="107" t="s">
        <v>484</v>
      </c>
      <c r="D8" s="108">
        <v>155929</v>
      </c>
      <c r="E8" s="109"/>
      <c r="F8" s="109"/>
      <c r="G8" s="109"/>
    </row>
    <row r="9" spans="1:9" s="110" customFormat="1" ht="21" customHeight="1">
      <c r="A9" s="100">
        <v>2</v>
      </c>
      <c r="B9" s="106" t="s">
        <v>485</v>
      </c>
      <c r="C9" s="107" t="s">
        <v>486</v>
      </c>
      <c r="D9" s="108">
        <v>279104</v>
      </c>
      <c r="E9" s="109">
        <v>6</v>
      </c>
      <c r="F9" s="109">
        <v>6</v>
      </c>
      <c r="G9" s="109">
        <v>1789758</v>
      </c>
    </row>
    <row r="10" spans="1:9" s="110" customFormat="1" ht="38.25" customHeight="1">
      <c r="A10" s="100">
        <v>3</v>
      </c>
      <c r="B10" s="106" t="s">
        <v>487</v>
      </c>
      <c r="C10" s="107" t="s">
        <v>488</v>
      </c>
      <c r="D10" s="108">
        <v>202806</v>
      </c>
      <c r="E10" s="109">
        <v>1</v>
      </c>
      <c r="F10" s="109">
        <v>1</v>
      </c>
      <c r="G10" s="109">
        <v>202806</v>
      </c>
      <c r="I10" s="111">
        <f>D10-G10</f>
        <v>0</v>
      </c>
    </row>
    <row r="11" spans="1:9" s="112" customFormat="1" ht="16.5" customHeight="1">
      <c r="A11" s="100">
        <v>0</v>
      </c>
      <c r="B11" s="101" t="s">
        <v>489</v>
      </c>
      <c r="C11" s="102" t="s">
        <v>490</v>
      </c>
      <c r="D11" s="108">
        <v>0</v>
      </c>
      <c r="E11" s="104">
        <v>25</v>
      </c>
      <c r="F11" s="104">
        <v>25</v>
      </c>
      <c r="G11" s="104">
        <v>102351</v>
      </c>
    </row>
    <row r="12" spans="1:9" s="112" customFormat="1" ht="23.25" customHeight="1">
      <c r="A12" s="100">
        <v>4</v>
      </c>
      <c r="B12" s="106" t="s">
        <v>491</v>
      </c>
      <c r="C12" s="107" t="s">
        <v>492</v>
      </c>
      <c r="D12" s="108">
        <v>46092</v>
      </c>
      <c r="E12" s="109"/>
      <c r="F12" s="109"/>
      <c r="G12" s="109"/>
    </row>
    <row r="13" spans="1:9" s="112" customFormat="1" ht="28.5" customHeight="1">
      <c r="A13" s="100">
        <v>5</v>
      </c>
      <c r="B13" s="106" t="s">
        <v>493</v>
      </c>
      <c r="C13" s="107" t="s">
        <v>494</v>
      </c>
      <c r="D13" s="108">
        <v>48642</v>
      </c>
      <c r="E13" s="109"/>
      <c r="F13" s="109"/>
      <c r="G13" s="109"/>
    </row>
    <row r="14" spans="1:9" s="112" customFormat="1" ht="34.5" customHeight="1">
      <c r="A14" s="100">
        <v>6</v>
      </c>
      <c r="B14" s="106" t="s">
        <v>495</v>
      </c>
      <c r="C14" s="107" t="s">
        <v>496</v>
      </c>
      <c r="D14" s="108">
        <v>42562</v>
      </c>
      <c r="E14" s="109"/>
      <c r="F14" s="109"/>
      <c r="G14" s="109"/>
    </row>
    <row r="15" spans="1:9" s="112" customFormat="1" ht="40.5" customHeight="1">
      <c r="A15" s="100">
        <v>7</v>
      </c>
      <c r="B15" s="106" t="s">
        <v>497</v>
      </c>
      <c r="C15" s="107" t="s">
        <v>498</v>
      </c>
      <c r="D15" s="108">
        <v>47858</v>
      </c>
      <c r="E15" s="109"/>
      <c r="F15" s="109"/>
      <c r="G15" s="109"/>
    </row>
    <row r="16" spans="1:9" s="112" customFormat="1" ht="21.75" customHeight="1">
      <c r="A16" s="100">
        <v>8</v>
      </c>
      <c r="B16" s="106" t="s">
        <v>499</v>
      </c>
      <c r="C16" s="107" t="s">
        <v>500</v>
      </c>
      <c r="D16" s="108">
        <v>14514</v>
      </c>
      <c r="E16" s="109"/>
      <c r="F16" s="109"/>
      <c r="G16" s="109"/>
    </row>
    <row r="17" spans="1:7" s="112" customFormat="1" ht="21.75" customHeight="1">
      <c r="A17" s="100">
        <v>9</v>
      </c>
      <c r="B17" s="106" t="s">
        <v>501</v>
      </c>
      <c r="C17" s="107" t="s">
        <v>502</v>
      </c>
      <c r="D17" s="108">
        <v>28244</v>
      </c>
      <c r="E17" s="109"/>
      <c r="F17" s="109"/>
      <c r="G17" s="109"/>
    </row>
    <row r="18" spans="1:7" s="112" customFormat="1" ht="21.75" customHeight="1">
      <c r="A18" s="100">
        <v>10</v>
      </c>
      <c r="B18" s="106" t="s">
        <v>503</v>
      </c>
      <c r="C18" s="107" t="s">
        <v>504</v>
      </c>
      <c r="D18" s="108">
        <v>43543</v>
      </c>
      <c r="E18" s="109"/>
      <c r="F18" s="109"/>
      <c r="G18" s="109"/>
    </row>
    <row r="19" spans="1:7" s="112" customFormat="1" ht="21.75" customHeight="1">
      <c r="A19" s="100">
        <v>11</v>
      </c>
      <c r="B19" s="106" t="s">
        <v>505</v>
      </c>
      <c r="C19" s="107" t="s">
        <v>506</v>
      </c>
      <c r="D19" s="108">
        <v>57468</v>
      </c>
      <c r="E19" s="109"/>
      <c r="F19" s="109"/>
      <c r="G19" s="109"/>
    </row>
    <row r="20" spans="1:7" s="112" customFormat="1" ht="21.75" customHeight="1">
      <c r="A20" s="100">
        <v>12</v>
      </c>
      <c r="B20" s="106" t="s">
        <v>507</v>
      </c>
      <c r="C20" s="107" t="s">
        <v>508</v>
      </c>
      <c r="D20" s="108">
        <v>61587</v>
      </c>
      <c r="E20" s="109"/>
      <c r="F20" s="109"/>
      <c r="G20" s="109"/>
    </row>
    <row r="21" spans="1:7" s="112" customFormat="1" ht="21.75" customHeight="1">
      <c r="A21" s="100">
        <v>13</v>
      </c>
      <c r="B21" s="106" t="s">
        <v>509</v>
      </c>
      <c r="C21" s="107" t="s">
        <v>510</v>
      </c>
      <c r="D21" s="108">
        <v>74532</v>
      </c>
      <c r="E21" s="109"/>
      <c r="F21" s="109"/>
      <c r="G21" s="109"/>
    </row>
    <row r="22" spans="1:7" s="112" customFormat="1" ht="21.75" customHeight="1">
      <c r="A22" s="100">
        <v>14</v>
      </c>
      <c r="B22" s="106" t="s">
        <v>511</v>
      </c>
      <c r="C22" s="107" t="s">
        <v>512</v>
      </c>
      <c r="D22" s="108">
        <v>92185</v>
      </c>
      <c r="E22" s="109"/>
      <c r="F22" s="109"/>
      <c r="G22" s="109"/>
    </row>
    <row r="23" spans="1:7" s="112" customFormat="1" ht="21.75" customHeight="1">
      <c r="A23" s="100">
        <v>15</v>
      </c>
      <c r="B23" s="106" t="s">
        <v>513</v>
      </c>
      <c r="C23" s="107" t="s">
        <v>514</v>
      </c>
      <c r="D23" s="108">
        <v>522706</v>
      </c>
      <c r="E23" s="109"/>
      <c r="F23" s="109"/>
      <c r="G23" s="109"/>
    </row>
    <row r="24" spans="1:7" s="112" customFormat="1" ht="29.25" customHeight="1">
      <c r="A24" s="100">
        <v>16</v>
      </c>
      <c r="B24" s="106" t="s">
        <v>515</v>
      </c>
      <c r="C24" s="107" t="s">
        <v>516</v>
      </c>
      <c r="D24" s="108">
        <v>76954</v>
      </c>
      <c r="E24" s="109"/>
      <c r="F24" s="109"/>
      <c r="G24" s="109"/>
    </row>
    <row r="25" spans="1:7" s="112" customFormat="1" ht="29.25" customHeight="1">
      <c r="A25" s="100">
        <v>17</v>
      </c>
      <c r="B25" s="106" t="s">
        <v>517</v>
      </c>
      <c r="C25" s="107" t="s">
        <v>518</v>
      </c>
      <c r="D25" s="108">
        <v>94104</v>
      </c>
      <c r="E25" s="109"/>
      <c r="F25" s="109"/>
      <c r="G25" s="109"/>
    </row>
    <row r="26" spans="1:7" s="112" customFormat="1" ht="29.25" customHeight="1">
      <c r="A26" s="100">
        <v>18</v>
      </c>
      <c r="B26" s="106" t="s">
        <v>519</v>
      </c>
      <c r="C26" s="107" t="s">
        <v>520</v>
      </c>
      <c r="D26" s="108">
        <v>226877</v>
      </c>
      <c r="E26" s="109"/>
      <c r="F26" s="109"/>
      <c r="G26" s="109"/>
    </row>
    <row r="27" spans="1:7" s="112" customFormat="1" ht="29.25" customHeight="1">
      <c r="A27" s="100">
        <v>19</v>
      </c>
      <c r="B27" s="106" t="s">
        <v>521</v>
      </c>
      <c r="C27" s="107" t="s">
        <v>522</v>
      </c>
      <c r="D27" s="108">
        <v>418874</v>
      </c>
      <c r="E27" s="109"/>
      <c r="F27" s="109"/>
      <c r="G27" s="109"/>
    </row>
    <row r="28" spans="1:7" s="112" customFormat="1" ht="39" customHeight="1">
      <c r="A28" s="100">
        <v>20</v>
      </c>
      <c r="B28" s="106" t="s">
        <v>523</v>
      </c>
      <c r="C28" s="107" t="s">
        <v>524</v>
      </c>
      <c r="D28" s="108">
        <v>4119</v>
      </c>
      <c r="E28" s="109">
        <v>25</v>
      </c>
      <c r="F28" s="109">
        <v>25</v>
      </c>
      <c r="G28" s="109">
        <v>102351</v>
      </c>
    </row>
    <row r="29" spans="1:7" s="112" customFormat="1" ht="36" customHeight="1">
      <c r="A29" s="100">
        <v>21</v>
      </c>
      <c r="B29" s="106" t="s">
        <v>525</v>
      </c>
      <c r="C29" s="107" t="s">
        <v>526</v>
      </c>
      <c r="D29" s="108">
        <v>18437</v>
      </c>
      <c r="E29" s="109"/>
      <c r="F29" s="109"/>
      <c r="G29" s="109"/>
    </row>
    <row r="30" spans="1:7" s="112" customFormat="1" ht="36" customHeight="1">
      <c r="A30" s="100">
        <v>22</v>
      </c>
      <c r="B30" s="106" t="s">
        <v>527</v>
      </c>
      <c r="C30" s="107" t="s">
        <v>528</v>
      </c>
      <c r="D30" s="108">
        <v>44915</v>
      </c>
      <c r="E30" s="109"/>
      <c r="F30" s="109"/>
      <c r="G30" s="109"/>
    </row>
    <row r="31" spans="1:7" s="112" customFormat="1" ht="36" customHeight="1">
      <c r="A31" s="100">
        <v>23</v>
      </c>
      <c r="B31" s="106" t="s">
        <v>529</v>
      </c>
      <c r="C31" s="107" t="s">
        <v>530</v>
      </c>
      <c r="D31" s="108">
        <v>82770</v>
      </c>
      <c r="E31" s="109"/>
      <c r="F31" s="109"/>
      <c r="G31" s="109"/>
    </row>
    <row r="32" spans="1:7" s="112" customFormat="1" ht="36" customHeight="1">
      <c r="A32" s="100">
        <v>24</v>
      </c>
      <c r="B32" s="106" t="s">
        <v>531</v>
      </c>
      <c r="C32" s="107" t="s">
        <v>532</v>
      </c>
      <c r="D32" s="108">
        <v>6739</v>
      </c>
      <c r="E32" s="109"/>
      <c r="F32" s="109"/>
      <c r="G32" s="109"/>
    </row>
    <row r="33" spans="1:7" s="112" customFormat="1" ht="36" customHeight="1">
      <c r="A33" s="100">
        <v>25</v>
      </c>
      <c r="B33" s="106" t="s">
        <v>533</v>
      </c>
      <c r="C33" s="107" t="s">
        <v>534</v>
      </c>
      <c r="D33" s="108">
        <v>29871</v>
      </c>
      <c r="E33" s="109"/>
      <c r="F33" s="109"/>
      <c r="G33" s="109"/>
    </row>
    <row r="34" spans="1:7" s="112" customFormat="1" ht="36" customHeight="1">
      <c r="A34" s="100">
        <v>26</v>
      </c>
      <c r="B34" s="106" t="s">
        <v>535</v>
      </c>
      <c r="C34" s="107" t="s">
        <v>536</v>
      </c>
      <c r="D34" s="108">
        <v>66845</v>
      </c>
      <c r="E34" s="109"/>
      <c r="F34" s="109"/>
      <c r="G34" s="109"/>
    </row>
    <row r="35" spans="1:7" s="112" customFormat="1" ht="36" customHeight="1">
      <c r="A35" s="100">
        <v>27</v>
      </c>
      <c r="B35" s="106" t="s">
        <v>537</v>
      </c>
      <c r="C35" s="107" t="s">
        <v>538</v>
      </c>
      <c r="D35" s="108">
        <v>119848</v>
      </c>
      <c r="E35" s="109"/>
      <c r="F35" s="109"/>
      <c r="G35" s="109"/>
    </row>
    <row r="36" spans="1:7" s="112" customFormat="1" ht="42.75" customHeight="1">
      <c r="A36" s="100">
        <v>28</v>
      </c>
      <c r="B36" s="106" t="s">
        <v>539</v>
      </c>
      <c r="C36" s="107" t="s">
        <v>540</v>
      </c>
      <c r="D36" s="108">
        <v>65216</v>
      </c>
      <c r="E36" s="109"/>
      <c r="F36" s="109"/>
      <c r="G36" s="109"/>
    </row>
    <row r="37" spans="1:7" s="112" customFormat="1" ht="42.75" customHeight="1">
      <c r="A37" s="100">
        <v>29</v>
      </c>
      <c r="B37" s="106" t="s">
        <v>541</v>
      </c>
      <c r="C37" s="107" t="s">
        <v>542</v>
      </c>
      <c r="D37" s="108">
        <v>87788</v>
      </c>
      <c r="E37" s="109"/>
      <c r="F37" s="109"/>
      <c r="G37" s="109"/>
    </row>
    <row r="38" spans="1:7" s="112" customFormat="1" ht="42.75" customHeight="1">
      <c r="A38" s="100">
        <v>30</v>
      </c>
      <c r="B38" s="106" t="s">
        <v>543</v>
      </c>
      <c r="C38" s="107" t="s">
        <v>544</v>
      </c>
      <c r="D38" s="108">
        <v>127502</v>
      </c>
      <c r="E38" s="109"/>
      <c r="F38" s="109"/>
      <c r="G38" s="109"/>
    </row>
    <row r="39" spans="1:7" s="112" customFormat="1" ht="42.75" customHeight="1">
      <c r="A39" s="100">
        <v>31</v>
      </c>
      <c r="B39" s="106" t="s">
        <v>545</v>
      </c>
      <c r="C39" s="107" t="s">
        <v>546</v>
      </c>
      <c r="D39" s="108">
        <v>191980</v>
      </c>
      <c r="E39" s="109"/>
      <c r="F39" s="109"/>
      <c r="G39" s="109"/>
    </row>
    <row r="40" spans="1:7" s="112" customFormat="1" ht="42.75" customHeight="1">
      <c r="A40" s="100">
        <v>32</v>
      </c>
      <c r="B40" s="106" t="s">
        <v>547</v>
      </c>
      <c r="C40" s="107" t="s">
        <v>548</v>
      </c>
      <c r="D40" s="108">
        <v>489967</v>
      </c>
      <c r="E40" s="109"/>
      <c r="F40" s="109"/>
      <c r="G40" s="109"/>
    </row>
    <row r="41" spans="1:7" s="112" customFormat="1" ht="42.75" customHeight="1">
      <c r="A41" s="100">
        <v>33</v>
      </c>
      <c r="B41" s="106" t="s">
        <v>549</v>
      </c>
      <c r="C41" s="107" t="s">
        <v>550</v>
      </c>
      <c r="D41" s="108">
        <v>508185</v>
      </c>
      <c r="E41" s="109"/>
      <c r="F41" s="109"/>
      <c r="G41" s="109"/>
    </row>
    <row r="42" spans="1:7" s="112" customFormat="1" ht="42.75" customHeight="1">
      <c r="A42" s="100">
        <v>34</v>
      </c>
      <c r="B42" s="106" t="s">
        <v>551</v>
      </c>
      <c r="C42" s="107" t="s">
        <v>552</v>
      </c>
      <c r="D42" s="108">
        <v>558614</v>
      </c>
      <c r="E42" s="109"/>
      <c r="F42" s="109"/>
      <c r="G42" s="109"/>
    </row>
    <row r="43" spans="1:7" s="112" customFormat="1" ht="42.75" customHeight="1">
      <c r="A43" s="100">
        <v>35</v>
      </c>
      <c r="B43" s="106" t="s">
        <v>553</v>
      </c>
      <c r="C43" s="107" t="s">
        <v>554</v>
      </c>
      <c r="D43" s="108">
        <v>594689</v>
      </c>
      <c r="E43" s="109"/>
      <c r="F43" s="109"/>
      <c r="G43" s="109"/>
    </row>
    <row r="44" spans="1:7" s="112" customFormat="1" ht="24" customHeight="1">
      <c r="A44" s="100">
        <v>36</v>
      </c>
      <c r="B44" s="106" t="s">
        <v>555</v>
      </c>
      <c r="C44" s="107" t="s">
        <v>556</v>
      </c>
      <c r="D44" s="108">
        <v>51388</v>
      </c>
      <c r="E44" s="109"/>
      <c r="F44" s="109"/>
      <c r="G44" s="109"/>
    </row>
    <row r="45" spans="1:7" s="112" customFormat="1" ht="35.25" customHeight="1">
      <c r="A45" s="100">
        <v>37</v>
      </c>
      <c r="B45" s="106" t="s">
        <v>557</v>
      </c>
      <c r="C45" s="107" t="s">
        <v>558</v>
      </c>
      <c r="D45" s="108">
        <v>6625</v>
      </c>
      <c r="E45" s="109"/>
      <c r="F45" s="109"/>
      <c r="G45" s="109"/>
    </row>
    <row r="46" spans="1:7" s="112" customFormat="1" ht="35.25" customHeight="1">
      <c r="A46" s="100">
        <v>38</v>
      </c>
      <c r="B46" s="106" t="s">
        <v>559</v>
      </c>
      <c r="C46" s="107" t="s">
        <v>560</v>
      </c>
      <c r="D46" s="108">
        <v>17392</v>
      </c>
      <c r="E46" s="109"/>
      <c r="F46" s="109"/>
      <c r="G46" s="109"/>
    </row>
    <row r="47" spans="1:7" s="112" customFormat="1" ht="35.25" customHeight="1">
      <c r="A47" s="100">
        <v>39</v>
      </c>
      <c r="B47" s="106" t="s">
        <v>561</v>
      </c>
      <c r="C47" s="107" t="s">
        <v>562</v>
      </c>
      <c r="D47" s="108">
        <v>27009</v>
      </c>
      <c r="E47" s="109"/>
      <c r="F47" s="109"/>
      <c r="G47" s="109"/>
    </row>
    <row r="48" spans="1:7" s="112" customFormat="1" ht="35.25" customHeight="1">
      <c r="A48" s="100">
        <v>40</v>
      </c>
      <c r="B48" s="106" t="s">
        <v>563</v>
      </c>
      <c r="C48" s="107" t="s">
        <v>564</v>
      </c>
      <c r="D48" s="108">
        <v>39570</v>
      </c>
      <c r="E48" s="109"/>
      <c r="F48" s="109"/>
      <c r="G48" s="109"/>
    </row>
    <row r="49" spans="1:7" s="112" customFormat="1" ht="35.25" customHeight="1">
      <c r="A49" s="100">
        <v>41</v>
      </c>
      <c r="B49" s="106" t="s">
        <v>565</v>
      </c>
      <c r="C49" s="107" t="s">
        <v>566</v>
      </c>
      <c r="D49" s="108">
        <v>57616</v>
      </c>
      <c r="E49" s="109"/>
      <c r="F49" s="109"/>
      <c r="G49" s="109"/>
    </row>
    <row r="50" spans="1:7" s="112" customFormat="1" ht="35.25" customHeight="1">
      <c r="A50" s="100">
        <v>42</v>
      </c>
      <c r="B50" s="106" t="s">
        <v>567</v>
      </c>
      <c r="C50" s="107" t="s">
        <v>568</v>
      </c>
      <c r="D50" s="108">
        <v>79053</v>
      </c>
      <c r="E50" s="109"/>
      <c r="F50" s="109"/>
      <c r="G50" s="109"/>
    </row>
    <row r="51" spans="1:7" s="112" customFormat="1" ht="35.25" customHeight="1">
      <c r="A51" s="100">
        <v>43</v>
      </c>
      <c r="B51" s="106" t="s">
        <v>569</v>
      </c>
      <c r="C51" s="107" t="s">
        <v>570</v>
      </c>
      <c r="D51" s="108">
        <v>99061</v>
      </c>
      <c r="E51" s="109"/>
      <c r="F51" s="109"/>
      <c r="G51" s="109"/>
    </row>
    <row r="52" spans="1:7" s="112" customFormat="1" ht="35.25" customHeight="1">
      <c r="A52" s="100">
        <v>44</v>
      </c>
      <c r="B52" s="106" t="s">
        <v>571</v>
      </c>
      <c r="C52" s="107" t="s">
        <v>572</v>
      </c>
      <c r="D52" s="108">
        <v>116818</v>
      </c>
      <c r="E52" s="109"/>
      <c r="F52" s="109"/>
      <c r="G52" s="109"/>
    </row>
    <row r="53" spans="1:7" s="112" customFormat="1" ht="35.25" customHeight="1">
      <c r="A53" s="100">
        <v>45</v>
      </c>
      <c r="B53" s="106" t="s">
        <v>573</v>
      </c>
      <c r="C53" s="107" t="s">
        <v>574</v>
      </c>
      <c r="D53" s="108">
        <v>132691</v>
      </c>
      <c r="E53" s="109"/>
      <c r="F53" s="109"/>
      <c r="G53" s="109"/>
    </row>
    <row r="54" spans="1:7" s="112" customFormat="1" ht="35.25" customHeight="1">
      <c r="A54" s="100">
        <v>46</v>
      </c>
      <c r="B54" s="106" t="s">
        <v>575</v>
      </c>
      <c r="C54" s="107" t="s">
        <v>576</v>
      </c>
      <c r="D54" s="108">
        <v>154658</v>
      </c>
      <c r="E54" s="109"/>
      <c r="F54" s="109"/>
      <c r="G54" s="109"/>
    </row>
    <row r="55" spans="1:7" s="112" customFormat="1" ht="29.25" customHeight="1">
      <c r="A55" s="100">
        <v>47</v>
      </c>
      <c r="B55" s="106" t="s">
        <v>577</v>
      </c>
      <c r="C55" s="107" t="s">
        <v>578</v>
      </c>
      <c r="D55" s="108">
        <v>180628</v>
      </c>
      <c r="E55" s="109"/>
      <c r="F55" s="109"/>
      <c r="G55" s="109"/>
    </row>
    <row r="56" spans="1:7" s="112" customFormat="1" ht="34.5" customHeight="1">
      <c r="A56" s="100">
        <v>48</v>
      </c>
      <c r="B56" s="106" t="s">
        <v>579</v>
      </c>
      <c r="C56" s="107" t="s">
        <v>580</v>
      </c>
      <c r="D56" s="108">
        <v>212955</v>
      </c>
      <c r="E56" s="109"/>
      <c r="F56" s="109"/>
      <c r="G56" s="109"/>
    </row>
    <row r="57" spans="1:7" s="112" customFormat="1" ht="34.5" customHeight="1">
      <c r="A57" s="100">
        <v>49</v>
      </c>
      <c r="B57" s="106" t="s">
        <v>581</v>
      </c>
      <c r="C57" s="107" t="s">
        <v>582</v>
      </c>
      <c r="D57" s="108">
        <v>251257</v>
      </c>
      <c r="E57" s="109"/>
      <c r="F57" s="109"/>
      <c r="G57" s="109"/>
    </row>
    <row r="58" spans="1:7" s="112" customFormat="1" ht="34.5" customHeight="1">
      <c r="A58" s="100">
        <v>50</v>
      </c>
      <c r="B58" s="106" t="s">
        <v>583</v>
      </c>
      <c r="C58" s="107" t="s">
        <v>584</v>
      </c>
      <c r="D58" s="108">
        <v>323304</v>
      </c>
      <c r="E58" s="109"/>
      <c r="F58" s="109"/>
      <c r="G58" s="109"/>
    </row>
    <row r="59" spans="1:7" s="112" customFormat="1" ht="34.5" customHeight="1">
      <c r="A59" s="100">
        <v>51</v>
      </c>
      <c r="B59" s="106" t="s">
        <v>585</v>
      </c>
      <c r="C59" s="107" t="s">
        <v>586</v>
      </c>
      <c r="D59" s="108">
        <v>398331</v>
      </c>
      <c r="E59" s="109"/>
      <c r="F59" s="109"/>
      <c r="G59" s="109"/>
    </row>
    <row r="60" spans="1:7" s="112" customFormat="1" ht="34.5" customHeight="1">
      <c r="A60" s="100">
        <v>52</v>
      </c>
      <c r="B60" s="106" t="s">
        <v>587</v>
      </c>
      <c r="C60" s="107" t="s">
        <v>588</v>
      </c>
      <c r="D60" s="108">
        <v>496437</v>
      </c>
      <c r="E60" s="109"/>
      <c r="F60" s="109"/>
      <c r="G60" s="109"/>
    </row>
    <row r="61" spans="1:7" s="112" customFormat="1" ht="34.5" customHeight="1">
      <c r="A61" s="100">
        <v>53</v>
      </c>
      <c r="B61" s="106" t="s">
        <v>589</v>
      </c>
      <c r="C61" s="107" t="s">
        <v>590</v>
      </c>
      <c r="D61" s="108">
        <v>556378</v>
      </c>
      <c r="E61" s="109"/>
      <c r="F61" s="109"/>
      <c r="G61" s="109"/>
    </row>
    <row r="62" spans="1:7" s="112" customFormat="1" ht="35.25" customHeight="1">
      <c r="A62" s="100">
        <v>54</v>
      </c>
      <c r="B62" s="106" t="s">
        <v>591</v>
      </c>
      <c r="C62" s="107" t="s">
        <v>592</v>
      </c>
      <c r="D62" s="108">
        <v>724263</v>
      </c>
      <c r="E62" s="109"/>
      <c r="F62" s="109"/>
      <c r="G62" s="109"/>
    </row>
    <row r="63" spans="1:7" s="112" customFormat="1" ht="34.5" customHeight="1">
      <c r="A63" s="100">
        <v>55</v>
      </c>
      <c r="B63" s="106" t="s">
        <v>593</v>
      </c>
      <c r="C63" s="107" t="s">
        <v>594</v>
      </c>
      <c r="D63" s="108">
        <v>975452</v>
      </c>
      <c r="E63" s="109"/>
      <c r="F63" s="109"/>
      <c r="G63" s="109"/>
    </row>
    <row r="64" spans="1:7" s="112" customFormat="1" ht="29.25" customHeight="1">
      <c r="A64" s="100">
        <v>56</v>
      </c>
      <c r="B64" s="106" t="s">
        <v>595</v>
      </c>
      <c r="C64" s="107" t="s">
        <v>596</v>
      </c>
      <c r="D64" s="108">
        <v>7845</v>
      </c>
      <c r="E64" s="109"/>
      <c r="F64" s="109"/>
      <c r="G64" s="109"/>
    </row>
    <row r="65" spans="1:7" s="112" customFormat="1" ht="48" customHeight="1">
      <c r="A65" s="113"/>
      <c r="B65" s="106"/>
      <c r="C65" s="114" t="s">
        <v>597</v>
      </c>
      <c r="D65" s="115"/>
      <c r="E65" s="116">
        <v>32</v>
      </c>
      <c r="F65" s="116">
        <v>32</v>
      </c>
      <c r="G65" s="116">
        <v>2094915</v>
      </c>
    </row>
  </sheetData>
  <autoFilter ref="A7:I65"/>
  <mergeCells count="9">
    <mergeCell ref="A1:D1"/>
    <mergeCell ref="A2:D2"/>
    <mergeCell ref="E3:G3"/>
    <mergeCell ref="A4:A6"/>
    <mergeCell ref="B4:B6"/>
    <mergeCell ref="C4:C6"/>
    <mergeCell ref="D4:D6"/>
    <mergeCell ref="E4:G4"/>
    <mergeCell ref="E5:G5"/>
  </mergeCells>
  <printOptions horizontalCentered="1"/>
  <pageMargins left="0.23622047244094491" right="0.27559055118110237" top="0.27559055118110237" bottom="0.15748031496062992" header="0.31496062992125984" footer="0.31496062992125984"/>
  <pageSetup paperSize="9" scale="80" fitToHeight="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3"/>
  <sheetViews>
    <sheetView workbookViewId="0">
      <selection activeCell="F10" sqref="F10"/>
    </sheetView>
  </sheetViews>
  <sheetFormatPr defaultRowHeight="15"/>
  <cols>
    <col min="1" max="1" width="5" style="121" customWidth="1"/>
    <col min="2" max="2" width="11.140625" style="121" hidden="1" customWidth="1"/>
    <col min="3" max="3" width="11.140625" style="121" customWidth="1"/>
    <col min="4" max="4" width="57.7109375" style="121" customWidth="1"/>
    <col min="5" max="5" width="11.7109375" style="121" customWidth="1"/>
    <col min="6" max="6" width="15.28515625" style="121" customWidth="1"/>
    <col min="7" max="7" width="15.140625" style="121" customWidth="1"/>
    <col min="8" max="8" width="16.5703125" style="121" customWidth="1"/>
    <col min="9" max="16384" width="9.140625" style="121"/>
  </cols>
  <sheetData>
    <row r="1" spans="1:8" ht="69.95" customHeight="1">
      <c r="A1" s="237" t="s">
        <v>598</v>
      </c>
      <c r="B1" s="238"/>
      <c r="C1" s="238"/>
      <c r="D1" s="238"/>
      <c r="E1" s="119"/>
      <c r="F1" s="120"/>
      <c r="G1" s="120"/>
      <c r="H1" s="120"/>
    </row>
    <row r="2" spans="1:8" ht="41.25" customHeight="1">
      <c r="A2" s="239" t="s">
        <v>599</v>
      </c>
      <c r="B2" s="240"/>
      <c r="C2" s="240"/>
      <c r="D2" s="240"/>
      <c r="E2" s="119"/>
      <c r="F2" s="122"/>
      <c r="G2" s="122"/>
      <c r="H2" s="122"/>
    </row>
    <row r="3" spans="1:8" ht="23.25" customHeight="1">
      <c r="A3" s="123"/>
      <c r="B3" s="123"/>
      <c r="C3" s="123"/>
      <c r="D3" s="123"/>
      <c r="E3" s="241" t="s">
        <v>600</v>
      </c>
      <c r="F3" s="224">
        <v>780153</v>
      </c>
      <c r="G3" s="225"/>
      <c r="H3" s="226"/>
    </row>
    <row r="4" spans="1:8" ht="77.25" customHeight="1">
      <c r="A4" s="244" t="s">
        <v>404</v>
      </c>
      <c r="B4" s="246" t="s">
        <v>601</v>
      </c>
      <c r="C4" s="246" t="s">
        <v>475</v>
      </c>
      <c r="D4" s="244" t="s">
        <v>476</v>
      </c>
      <c r="E4" s="242"/>
      <c r="F4" s="247" t="s">
        <v>602</v>
      </c>
      <c r="G4" s="248"/>
      <c r="H4" s="249"/>
    </row>
    <row r="5" spans="1:8" ht="31.5" customHeight="1">
      <c r="A5" s="245"/>
      <c r="B5" s="245"/>
      <c r="C5" s="245"/>
      <c r="D5" s="245"/>
      <c r="E5" s="243"/>
      <c r="F5" s="124" t="s">
        <v>603</v>
      </c>
      <c r="G5" s="124" t="s">
        <v>604</v>
      </c>
      <c r="H5" s="124" t="s">
        <v>605</v>
      </c>
    </row>
    <row r="6" spans="1:8" ht="24.95" customHeight="1">
      <c r="A6" s="125">
        <v>1</v>
      </c>
      <c r="B6" s="126" t="s">
        <v>606</v>
      </c>
      <c r="C6" s="126" t="s">
        <v>606</v>
      </c>
      <c r="D6" s="127" t="s">
        <v>482</v>
      </c>
      <c r="E6" s="128"/>
      <c r="F6" s="129">
        <v>233</v>
      </c>
      <c r="G6" s="129">
        <v>2494</v>
      </c>
      <c r="H6" s="149">
        <v>66767365</v>
      </c>
    </row>
    <row r="7" spans="1:8" ht="29.25" customHeight="1">
      <c r="A7" s="125">
        <f>SUM(A6+1)</f>
        <v>2</v>
      </c>
      <c r="B7" s="130" t="s">
        <v>607</v>
      </c>
      <c r="C7" s="130" t="s">
        <v>607</v>
      </c>
      <c r="D7" s="131" t="s">
        <v>608</v>
      </c>
      <c r="E7" s="132">
        <v>161144</v>
      </c>
      <c r="F7" s="133">
        <v>0</v>
      </c>
      <c r="G7" s="134">
        <v>0</v>
      </c>
      <c r="H7" s="150">
        <v>0</v>
      </c>
    </row>
    <row r="8" spans="1:8" ht="22.5" customHeight="1">
      <c r="A8" s="125">
        <f t="shared" ref="A8:A71" si="0">SUM(A7+1)</f>
        <v>3</v>
      </c>
      <c r="B8" s="130" t="s">
        <v>609</v>
      </c>
      <c r="C8" s="130" t="s">
        <v>609</v>
      </c>
      <c r="D8" s="131" t="s">
        <v>610</v>
      </c>
      <c r="E8" s="132">
        <v>288363</v>
      </c>
      <c r="F8" s="133">
        <v>228</v>
      </c>
      <c r="G8" s="134">
        <v>2421</v>
      </c>
      <c r="H8" s="150">
        <v>65756127</v>
      </c>
    </row>
    <row r="9" spans="1:8" ht="28.5" customHeight="1">
      <c r="A9" s="125">
        <f t="shared" si="0"/>
        <v>4</v>
      </c>
      <c r="B9" s="130" t="s">
        <v>611</v>
      </c>
      <c r="C9" s="130" t="s">
        <v>611</v>
      </c>
      <c r="D9" s="131" t="s">
        <v>612</v>
      </c>
      <c r="E9" s="132">
        <v>209451</v>
      </c>
      <c r="F9" s="133">
        <v>5</v>
      </c>
      <c r="G9" s="134">
        <v>73</v>
      </c>
      <c r="H9" s="150">
        <v>1011238</v>
      </c>
    </row>
    <row r="10" spans="1:8" ht="20.25" customHeight="1">
      <c r="A10" s="125">
        <f t="shared" si="0"/>
        <v>5</v>
      </c>
      <c r="B10" s="126" t="s">
        <v>613</v>
      </c>
      <c r="C10" s="126" t="s">
        <v>613</v>
      </c>
      <c r="D10" s="136" t="s">
        <v>490</v>
      </c>
      <c r="E10" s="132">
        <v>0</v>
      </c>
      <c r="F10" s="137">
        <v>100</v>
      </c>
      <c r="G10" s="137">
        <v>412</v>
      </c>
      <c r="H10" s="151">
        <v>4459096</v>
      </c>
    </row>
    <row r="11" spans="1:8" ht="33" customHeight="1">
      <c r="A11" s="125">
        <f t="shared" si="0"/>
        <v>6</v>
      </c>
      <c r="B11" s="130" t="s">
        <v>614</v>
      </c>
      <c r="C11" s="130" t="s">
        <v>614</v>
      </c>
      <c r="D11" s="131" t="s">
        <v>615</v>
      </c>
      <c r="E11" s="132">
        <v>88869</v>
      </c>
      <c r="F11" s="138"/>
      <c r="G11" s="131"/>
      <c r="H11" s="139"/>
    </row>
    <row r="12" spans="1:8" ht="33" customHeight="1">
      <c r="A12" s="125">
        <f t="shared" si="0"/>
        <v>7</v>
      </c>
      <c r="B12" s="130" t="s">
        <v>616</v>
      </c>
      <c r="C12" s="130" t="s">
        <v>616</v>
      </c>
      <c r="D12" s="131" t="s">
        <v>617</v>
      </c>
      <c r="E12" s="132">
        <v>148238</v>
      </c>
      <c r="F12" s="138"/>
      <c r="G12" s="131"/>
      <c r="H12" s="139"/>
    </row>
    <row r="13" spans="1:8" ht="33" customHeight="1">
      <c r="A13" s="125">
        <f t="shared" si="0"/>
        <v>8</v>
      </c>
      <c r="B13" s="130" t="s">
        <v>618</v>
      </c>
      <c r="C13" s="130" t="s">
        <v>618</v>
      </c>
      <c r="D13" s="131" t="s">
        <v>619</v>
      </c>
      <c r="E13" s="132">
        <v>180319</v>
      </c>
      <c r="F13" s="138"/>
      <c r="G13" s="131"/>
      <c r="H13" s="139"/>
    </row>
    <row r="14" spans="1:8" ht="33" customHeight="1">
      <c r="A14" s="125">
        <f t="shared" si="0"/>
        <v>9</v>
      </c>
      <c r="B14" s="130" t="s">
        <v>620</v>
      </c>
      <c r="C14" s="130" t="s">
        <v>620</v>
      </c>
      <c r="D14" s="131" t="s">
        <v>621</v>
      </c>
      <c r="E14" s="132">
        <v>112469</v>
      </c>
      <c r="F14" s="138"/>
      <c r="G14" s="131"/>
      <c r="H14" s="139"/>
    </row>
    <row r="15" spans="1:8" ht="33" customHeight="1">
      <c r="A15" s="125">
        <f t="shared" si="0"/>
        <v>10</v>
      </c>
      <c r="B15" s="130" t="s">
        <v>622</v>
      </c>
      <c r="C15" s="130" t="s">
        <v>622</v>
      </c>
      <c r="D15" s="131" t="s">
        <v>623</v>
      </c>
      <c r="E15" s="132">
        <v>195807</v>
      </c>
      <c r="F15" s="138"/>
      <c r="G15" s="131"/>
      <c r="H15" s="139"/>
    </row>
    <row r="16" spans="1:8" ht="33" customHeight="1">
      <c r="A16" s="125">
        <f t="shared" si="0"/>
        <v>11</v>
      </c>
      <c r="B16" s="130" t="s">
        <v>624</v>
      </c>
      <c r="C16" s="130" t="s">
        <v>624</v>
      </c>
      <c r="D16" s="131" t="s">
        <v>625</v>
      </c>
      <c r="E16" s="132">
        <v>61213</v>
      </c>
      <c r="F16" s="138"/>
      <c r="G16" s="131"/>
      <c r="H16" s="139"/>
    </row>
    <row r="17" spans="1:8" ht="33" customHeight="1">
      <c r="A17" s="125">
        <f t="shared" si="0"/>
        <v>12</v>
      </c>
      <c r="B17" s="130" t="s">
        <v>626</v>
      </c>
      <c r="C17" s="130" t="s">
        <v>626</v>
      </c>
      <c r="D17" s="131" t="s">
        <v>627</v>
      </c>
      <c r="E17" s="132">
        <v>102144</v>
      </c>
      <c r="F17" s="138"/>
      <c r="G17" s="131"/>
      <c r="H17" s="139"/>
    </row>
    <row r="18" spans="1:8" ht="33" customHeight="1">
      <c r="A18" s="125">
        <f t="shared" si="0"/>
        <v>13</v>
      </c>
      <c r="B18" s="130" t="s">
        <v>628</v>
      </c>
      <c r="C18" s="130" t="s">
        <v>628</v>
      </c>
      <c r="D18" s="131" t="s">
        <v>629</v>
      </c>
      <c r="E18" s="132">
        <v>159300</v>
      </c>
      <c r="F18" s="138"/>
      <c r="G18" s="131"/>
      <c r="H18" s="139"/>
    </row>
    <row r="19" spans="1:8" ht="33" customHeight="1">
      <c r="A19" s="125">
        <f t="shared" si="0"/>
        <v>14</v>
      </c>
      <c r="B19" s="130" t="s">
        <v>630</v>
      </c>
      <c r="C19" s="130" t="s">
        <v>630</v>
      </c>
      <c r="D19" s="131" t="s">
        <v>492</v>
      </c>
      <c r="E19" s="132">
        <v>47569</v>
      </c>
      <c r="F19" s="138"/>
      <c r="G19" s="131"/>
      <c r="H19" s="139"/>
    </row>
    <row r="20" spans="1:8" ht="33" customHeight="1">
      <c r="A20" s="125">
        <f t="shared" si="0"/>
        <v>15</v>
      </c>
      <c r="B20" s="130" t="s">
        <v>631</v>
      </c>
      <c r="C20" s="130" t="s">
        <v>631</v>
      </c>
      <c r="D20" s="131" t="s">
        <v>494</v>
      </c>
      <c r="E20" s="132">
        <v>57156</v>
      </c>
      <c r="F20" s="138"/>
      <c r="G20" s="131"/>
      <c r="H20" s="139"/>
    </row>
    <row r="21" spans="1:8" ht="33" customHeight="1">
      <c r="A21" s="125">
        <f t="shared" si="0"/>
        <v>16</v>
      </c>
      <c r="B21" s="130" t="s">
        <v>632</v>
      </c>
      <c r="C21" s="130" t="s">
        <v>632</v>
      </c>
      <c r="D21" s="131" t="s">
        <v>633</v>
      </c>
      <c r="E21" s="132">
        <v>98088</v>
      </c>
      <c r="F21" s="138"/>
      <c r="G21" s="131"/>
      <c r="H21" s="139"/>
    </row>
    <row r="22" spans="1:8" ht="33" customHeight="1">
      <c r="A22" s="125">
        <f t="shared" si="0"/>
        <v>17</v>
      </c>
      <c r="B22" s="130" t="s">
        <v>634</v>
      </c>
      <c r="C22" s="130" t="s">
        <v>634</v>
      </c>
      <c r="D22" s="131" t="s">
        <v>635</v>
      </c>
      <c r="E22" s="132">
        <v>84444</v>
      </c>
      <c r="F22" s="138"/>
      <c r="G22" s="131"/>
      <c r="H22" s="139"/>
    </row>
    <row r="23" spans="1:8" ht="33" customHeight="1">
      <c r="A23" s="125">
        <f t="shared" si="0"/>
        <v>18</v>
      </c>
      <c r="B23" s="130" t="s">
        <v>636</v>
      </c>
      <c r="C23" s="130" t="s">
        <v>636</v>
      </c>
      <c r="D23" s="131" t="s">
        <v>637</v>
      </c>
      <c r="E23" s="132">
        <v>91819</v>
      </c>
      <c r="F23" s="138"/>
      <c r="G23" s="131"/>
      <c r="H23" s="139"/>
    </row>
    <row r="24" spans="1:8" ht="33" customHeight="1">
      <c r="A24" s="125">
        <f t="shared" si="0"/>
        <v>19</v>
      </c>
      <c r="B24" s="130" t="s">
        <v>638</v>
      </c>
      <c r="C24" s="130" t="s">
        <v>638</v>
      </c>
      <c r="D24" s="131" t="s">
        <v>639</v>
      </c>
      <c r="E24" s="132">
        <v>102882</v>
      </c>
      <c r="F24" s="138"/>
      <c r="G24" s="131"/>
      <c r="H24" s="139"/>
    </row>
    <row r="25" spans="1:8" ht="33" customHeight="1">
      <c r="A25" s="125">
        <f t="shared" si="0"/>
        <v>20</v>
      </c>
      <c r="B25" s="130" t="s">
        <v>640</v>
      </c>
      <c r="C25" s="130" t="s">
        <v>640</v>
      </c>
      <c r="D25" s="131" t="s">
        <v>641</v>
      </c>
      <c r="E25" s="132">
        <v>145657</v>
      </c>
      <c r="F25" s="138"/>
      <c r="G25" s="131"/>
      <c r="H25" s="139"/>
    </row>
    <row r="26" spans="1:8" ht="33" customHeight="1">
      <c r="A26" s="125">
        <f t="shared" si="0"/>
        <v>21</v>
      </c>
      <c r="B26" s="130" t="s">
        <v>642</v>
      </c>
      <c r="C26" s="130" t="s">
        <v>642</v>
      </c>
      <c r="D26" s="131" t="s">
        <v>643</v>
      </c>
      <c r="E26" s="132">
        <v>87763</v>
      </c>
      <c r="F26" s="138"/>
      <c r="G26" s="131"/>
      <c r="H26" s="139"/>
    </row>
    <row r="27" spans="1:8" ht="33" customHeight="1">
      <c r="A27" s="125">
        <f t="shared" si="0"/>
        <v>22</v>
      </c>
      <c r="B27" s="130" t="s">
        <v>644</v>
      </c>
      <c r="C27" s="130" t="s">
        <v>644</v>
      </c>
      <c r="D27" s="131" t="s">
        <v>645</v>
      </c>
      <c r="E27" s="132">
        <v>163725</v>
      </c>
      <c r="F27" s="138"/>
      <c r="G27" s="131"/>
      <c r="H27" s="139"/>
    </row>
    <row r="28" spans="1:8" ht="33" customHeight="1">
      <c r="A28" s="125">
        <f t="shared" si="0"/>
        <v>23</v>
      </c>
      <c r="B28" s="130" t="s">
        <v>646</v>
      </c>
      <c r="C28" s="130" t="s">
        <v>646</v>
      </c>
      <c r="D28" s="131" t="s">
        <v>647</v>
      </c>
      <c r="E28" s="132">
        <v>80019</v>
      </c>
      <c r="F28" s="138"/>
      <c r="G28" s="131"/>
      <c r="H28" s="139"/>
    </row>
    <row r="29" spans="1:8" ht="33" customHeight="1">
      <c r="A29" s="125">
        <f t="shared" si="0"/>
        <v>24</v>
      </c>
      <c r="B29" s="130" t="s">
        <v>648</v>
      </c>
      <c r="C29" s="130" t="s">
        <v>648</v>
      </c>
      <c r="D29" s="131" t="s">
        <v>649</v>
      </c>
      <c r="E29" s="132">
        <v>126482</v>
      </c>
      <c r="F29" s="138"/>
      <c r="G29" s="131"/>
      <c r="H29" s="139"/>
    </row>
    <row r="30" spans="1:8" ht="33" customHeight="1">
      <c r="A30" s="125">
        <f t="shared" si="0"/>
        <v>25</v>
      </c>
      <c r="B30" s="130" t="s">
        <v>650</v>
      </c>
      <c r="C30" s="130" t="s">
        <v>650</v>
      </c>
      <c r="D30" s="131" t="s">
        <v>651</v>
      </c>
      <c r="E30" s="132">
        <v>157457</v>
      </c>
      <c r="F30" s="138"/>
      <c r="G30" s="131"/>
      <c r="H30" s="139"/>
    </row>
    <row r="31" spans="1:8" ht="33" customHeight="1">
      <c r="A31" s="125">
        <f t="shared" si="0"/>
        <v>26</v>
      </c>
      <c r="B31" s="130" t="s">
        <v>652</v>
      </c>
      <c r="C31" s="130" t="s">
        <v>652</v>
      </c>
      <c r="D31" s="131" t="s">
        <v>653</v>
      </c>
      <c r="E31" s="132">
        <v>134963</v>
      </c>
      <c r="F31" s="138"/>
      <c r="G31" s="131"/>
      <c r="H31" s="139"/>
    </row>
    <row r="32" spans="1:8" ht="33" customHeight="1">
      <c r="A32" s="125">
        <f t="shared" si="0"/>
        <v>27</v>
      </c>
      <c r="B32" s="130" t="s">
        <v>654</v>
      </c>
      <c r="C32" s="130" t="s">
        <v>654</v>
      </c>
      <c r="D32" s="131" t="s">
        <v>655</v>
      </c>
      <c r="E32" s="132">
        <v>103619</v>
      </c>
      <c r="F32" s="138"/>
      <c r="G32" s="131"/>
      <c r="H32" s="139"/>
    </row>
    <row r="33" spans="1:8" ht="33" customHeight="1">
      <c r="A33" s="125">
        <f t="shared" si="0"/>
        <v>28</v>
      </c>
      <c r="B33" s="130" t="s">
        <v>656</v>
      </c>
      <c r="C33" s="130" t="s">
        <v>656</v>
      </c>
      <c r="D33" s="131" t="s">
        <v>657</v>
      </c>
      <c r="E33" s="132">
        <v>126113</v>
      </c>
      <c r="F33" s="138"/>
      <c r="G33" s="131"/>
      <c r="H33" s="139"/>
    </row>
    <row r="34" spans="1:8" ht="33" customHeight="1">
      <c r="A34" s="125">
        <f t="shared" si="0"/>
        <v>29</v>
      </c>
      <c r="B34" s="130" t="s">
        <v>658</v>
      </c>
      <c r="C34" s="130" t="s">
        <v>658</v>
      </c>
      <c r="D34" s="131" t="s">
        <v>659</v>
      </c>
      <c r="E34" s="132">
        <v>195807</v>
      </c>
      <c r="F34" s="138"/>
      <c r="G34" s="131"/>
      <c r="H34" s="139"/>
    </row>
    <row r="35" spans="1:8" ht="33" customHeight="1">
      <c r="A35" s="125">
        <f t="shared" si="0"/>
        <v>30</v>
      </c>
      <c r="B35" s="130" t="s">
        <v>660</v>
      </c>
      <c r="C35" s="130" t="s">
        <v>660</v>
      </c>
      <c r="D35" s="131" t="s">
        <v>661</v>
      </c>
      <c r="E35" s="132">
        <v>105463</v>
      </c>
      <c r="F35" s="138"/>
      <c r="G35" s="131"/>
      <c r="H35" s="139"/>
    </row>
    <row r="36" spans="1:8" ht="33" customHeight="1">
      <c r="A36" s="125">
        <f t="shared" si="0"/>
        <v>31</v>
      </c>
      <c r="B36" s="140" t="s">
        <v>662</v>
      </c>
      <c r="C36" s="130" t="s">
        <v>662</v>
      </c>
      <c r="D36" s="131" t="s">
        <v>663</v>
      </c>
      <c r="E36" s="132">
        <v>158932</v>
      </c>
      <c r="F36" s="138"/>
      <c r="G36" s="131"/>
      <c r="H36" s="139"/>
    </row>
    <row r="37" spans="1:8" ht="33" customHeight="1">
      <c r="A37" s="125">
        <f t="shared" si="0"/>
        <v>32</v>
      </c>
      <c r="B37" s="123">
        <v>0</v>
      </c>
      <c r="C37" s="141" t="s">
        <v>664</v>
      </c>
      <c r="D37" s="142" t="s">
        <v>665</v>
      </c>
      <c r="E37" s="132">
        <v>35392</v>
      </c>
      <c r="F37" s="138"/>
      <c r="G37" s="131"/>
      <c r="H37" s="139"/>
    </row>
    <row r="38" spans="1:8" ht="33" customHeight="1">
      <c r="A38" s="125">
        <f t="shared" si="0"/>
        <v>33</v>
      </c>
      <c r="B38" s="123">
        <v>0</v>
      </c>
      <c r="C38" s="141" t="s">
        <v>666</v>
      </c>
      <c r="D38" s="142" t="s">
        <v>667</v>
      </c>
      <c r="E38" s="132">
        <v>94767</v>
      </c>
      <c r="F38" s="138"/>
      <c r="G38" s="131"/>
      <c r="H38" s="139"/>
    </row>
    <row r="39" spans="1:8" ht="50.25" customHeight="1">
      <c r="A39" s="125">
        <f t="shared" si="0"/>
        <v>34</v>
      </c>
      <c r="B39" s="123">
        <v>0</v>
      </c>
      <c r="C39" s="141" t="s">
        <v>668</v>
      </c>
      <c r="D39" s="142" t="s">
        <v>669</v>
      </c>
      <c r="E39" s="132">
        <v>108044</v>
      </c>
      <c r="F39" s="138"/>
      <c r="G39" s="131"/>
      <c r="H39" s="139"/>
    </row>
    <row r="40" spans="1:8" ht="40.5" customHeight="1">
      <c r="A40" s="125">
        <f t="shared" si="0"/>
        <v>35</v>
      </c>
      <c r="B40" s="130" t="s">
        <v>670</v>
      </c>
      <c r="C40" s="130" t="s">
        <v>670</v>
      </c>
      <c r="D40" s="131" t="s">
        <v>671</v>
      </c>
      <c r="E40" s="132">
        <v>45725</v>
      </c>
      <c r="F40" s="133">
        <v>32</v>
      </c>
      <c r="G40" s="134">
        <v>85</v>
      </c>
      <c r="H40" s="135">
        <v>1443447</v>
      </c>
    </row>
    <row r="41" spans="1:8" ht="47.25" customHeight="1">
      <c r="A41" s="125">
        <f t="shared" si="0"/>
        <v>36</v>
      </c>
      <c r="B41" s="130" t="s">
        <v>668</v>
      </c>
      <c r="C41" s="130" t="s">
        <v>668</v>
      </c>
      <c r="D41" s="131" t="s">
        <v>672</v>
      </c>
      <c r="E41" s="132">
        <v>108044</v>
      </c>
      <c r="F41" s="133"/>
      <c r="G41" s="134"/>
      <c r="H41" s="135"/>
    </row>
    <row r="42" spans="1:8" ht="22.5" customHeight="1">
      <c r="A42" s="125">
        <f t="shared" si="0"/>
        <v>37</v>
      </c>
      <c r="B42" s="130" t="s">
        <v>673</v>
      </c>
      <c r="C42" s="130" t="s">
        <v>673</v>
      </c>
      <c r="D42" s="131" t="s">
        <v>500</v>
      </c>
      <c r="E42" s="132">
        <v>29131</v>
      </c>
      <c r="F42" s="133"/>
      <c r="G42" s="134"/>
      <c r="H42" s="135"/>
    </row>
    <row r="43" spans="1:8" ht="22.5" customHeight="1">
      <c r="A43" s="125">
        <f t="shared" si="0"/>
        <v>38</v>
      </c>
      <c r="B43" s="130" t="s">
        <v>674</v>
      </c>
      <c r="C43" s="130" t="s">
        <v>674</v>
      </c>
      <c r="D43" s="131" t="s">
        <v>502</v>
      </c>
      <c r="E43" s="132">
        <v>42038</v>
      </c>
      <c r="F43" s="133"/>
      <c r="G43" s="134"/>
      <c r="H43" s="135"/>
    </row>
    <row r="44" spans="1:8" ht="22.5" customHeight="1">
      <c r="A44" s="125">
        <f t="shared" si="0"/>
        <v>39</v>
      </c>
      <c r="B44" s="130" t="s">
        <v>675</v>
      </c>
      <c r="C44" s="130" t="s">
        <v>675</v>
      </c>
      <c r="D44" s="131" t="s">
        <v>504</v>
      </c>
      <c r="E44" s="132">
        <v>90713</v>
      </c>
      <c r="F44" s="133"/>
      <c r="G44" s="134"/>
      <c r="H44" s="135"/>
    </row>
    <row r="45" spans="1:8" ht="22.5" customHeight="1">
      <c r="A45" s="125">
        <f t="shared" si="0"/>
        <v>40</v>
      </c>
      <c r="B45" s="130" t="s">
        <v>676</v>
      </c>
      <c r="C45" s="130" t="s">
        <v>676</v>
      </c>
      <c r="D45" s="131" t="s">
        <v>506</v>
      </c>
      <c r="E45" s="132">
        <v>92557</v>
      </c>
      <c r="F45" s="133"/>
      <c r="G45" s="134"/>
      <c r="H45" s="135"/>
    </row>
    <row r="46" spans="1:8" ht="22.5" customHeight="1">
      <c r="A46" s="125">
        <f t="shared" si="0"/>
        <v>41</v>
      </c>
      <c r="B46" s="130" t="s">
        <v>677</v>
      </c>
      <c r="C46" s="130" t="s">
        <v>677</v>
      </c>
      <c r="D46" s="131" t="s">
        <v>508</v>
      </c>
      <c r="E46" s="132">
        <v>103988</v>
      </c>
      <c r="F46" s="133"/>
      <c r="G46" s="134"/>
      <c r="H46" s="135"/>
    </row>
    <row r="47" spans="1:8" ht="22.5" customHeight="1">
      <c r="A47" s="125">
        <f t="shared" si="0"/>
        <v>42</v>
      </c>
      <c r="B47" s="130" t="s">
        <v>678</v>
      </c>
      <c r="C47" s="130" t="s">
        <v>678</v>
      </c>
      <c r="D47" s="131" t="s">
        <v>510</v>
      </c>
      <c r="E47" s="132">
        <v>166307</v>
      </c>
      <c r="F47" s="133"/>
      <c r="G47" s="134"/>
      <c r="H47" s="135"/>
    </row>
    <row r="48" spans="1:8" ht="22.5" customHeight="1">
      <c r="A48" s="125">
        <f t="shared" si="0"/>
        <v>43</v>
      </c>
      <c r="B48" s="130" t="s">
        <v>679</v>
      </c>
      <c r="C48" s="130" t="s">
        <v>679</v>
      </c>
      <c r="D48" s="131" t="s">
        <v>512</v>
      </c>
      <c r="E48" s="132">
        <v>179582</v>
      </c>
      <c r="F48" s="133"/>
      <c r="G48" s="134"/>
      <c r="H48" s="135"/>
    </row>
    <row r="49" spans="1:8" ht="22.5" customHeight="1">
      <c r="A49" s="125">
        <f t="shared" si="0"/>
        <v>44</v>
      </c>
      <c r="B49" s="130" t="s">
        <v>680</v>
      </c>
      <c r="C49" s="130" t="s">
        <v>680</v>
      </c>
      <c r="D49" s="131" t="s">
        <v>514</v>
      </c>
      <c r="E49" s="132">
        <v>536533</v>
      </c>
      <c r="F49" s="133"/>
      <c r="G49" s="134"/>
      <c r="H49" s="135"/>
    </row>
    <row r="50" spans="1:8" ht="24.75" customHeight="1">
      <c r="A50" s="125">
        <f t="shared" si="0"/>
        <v>45</v>
      </c>
      <c r="B50" s="130" t="s">
        <v>681</v>
      </c>
      <c r="C50" s="130" t="s">
        <v>681</v>
      </c>
      <c r="D50" s="131" t="s">
        <v>682</v>
      </c>
      <c r="E50" s="132">
        <v>135997</v>
      </c>
      <c r="F50" s="133"/>
      <c r="G50" s="134"/>
      <c r="H50" s="135"/>
    </row>
    <row r="51" spans="1:8" ht="24.75" customHeight="1">
      <c r="A51" s="125">
        <f t="shared" si="0"/>
        <v>46</v>
      </c>
      <c r="B51" s="130" t="s">
        <v>683</v>
      </c>
      <c r="C51" s="130" t="s">
        <v>683</v>
      </c>
      <c r="D51" s="131" t="s">
        <v>518</v>
      </c>
      <c r="E51" s="132">
        <v>157758</v>
      </c>
      <c r="F51" s="133"/>
      <c r="G51" s="134"/>
      <c r="H51" s="135"/>
    </row>
    <row r="52" spans="1:8" ht="28.5" customHeight="1">
      <c r="A52" s="125">
        <f t="shared" si="0"/>
        <v>47</v>
      </c>
      <c r="B52" s="130" t="s">
        <v>684</v>
      </c>
      <c r="C52" s="130" t="s">
        <v>684</v>
      </c>
      <c r="D52" s="131" t="s">
        <v>520</v>
      </c>
      <c r="E52" s="132">
        <v>210459</v>
      </c>
      <c r="F52" s="133"/>
      <c r="G52" s="134"/>
      <c r="H52" s="135"/>
    </row>
    <row r="53" spans="1:8" ht="30.75" customHeight="1">
      <c r="A53" s="125">
        <f t="shared" si="0"/>
        <v>48</v>
      </c>
      <c r="B53" s="130" t="s">
        <v>685</v>
      </c>
      <c r="C53" s="130" t="s">
        <v>685</v>
      </c>
      <c r="D53" s="131" t="s">
        <v>522</v>
      </c>
      <c r="E53" s="132">
        <v>237018</v>
      </c>
      <c r="F53" s="133"/>
      <c r="G53" s="134"/>
      <c r="H53" s="135"/>
    </row>
    <row r="54" spans="1:8" ht="27.75" customHeight="1">
      <c r="A54" s="125">
        <f t="shared" si="0"/>
        <v>49</v>
      </c>
      <c r="B54" s="130" t="s">
        <v>686</v>
      </c>
      <c r="C54" s="130" t="s">
        <v>686</v>
      </c>
      <c r="D54" s="131" t="s">
        <v>687</v>
      </c>
      <c r="E54" s="132">
        <v>314379</v>
      </c>
      <c r="F54" s="133"/>
      <c r="G54" s="134"/>
      <c r="H54" s="135"/>
    </row>
    <row r="55" spans="1:8" ht="27.75" customHeight="1">
      <c r="A55" s="125">
        <f t="shared" si="0"/>
        <v>50</v>
      </c>
      <c r="B55" s="130" t="s">
        <v>688</v>
      </c>
      <c r="C55" s="130" t="s">
        <v>688</v>
      </c>
      <c r="D55" s="131" t="s">
        <v>689</v>
      </c>
      <c r="E55" s="132">
        <v>518802</v>
      </c>
      <c r="F55" s="133"/>
      <c r="G55" s="134"/>
      <c r="H55" s="135"/>
    </row>
    <row r="56" spans="1:8" ht="33" customHeight="1">
      <c r="A56" s="125">
        <f t="shared" si="0"/>
        <v>51</v>
      </c>
      <c r="B56" s="130" t="s">
        <v>690</v>
      </c>
      <c r="C56" s="130" t="s">
        <v>690</v>
      </c>
      <c r="D56" s="131" t="s">
        <v>524</v>
      </c>
      <c r="E56" s="132">
        <v>15488</v>
      </c>
      <c r="F56" s="133">
        <v>41</v>
      </c>
      <c r="G56" s="134">
        <v>62</v>
      </c>
      <c r="H56" s="135">
        <v>632727</v>
      </c>
    </row>
    <row r="57" spans="1:8" ht="33" customHeight="1">
      <c r="A57" s="125">
        <f t="shared" si="0"/>
        <v>52</v>
      </c>
      <c r="B57" s="130" t="s">
        <v>691</v>
      </c>
      <c r="C57" s="130" t="s">
        <v>691</v>
      </c>
      <c r="D57" s="131" t="s">
        <v>526</v>
      </c>
      <c r="E57" s="132">
        <v>59000</v>
      </c>
      <c r="F57" s="133">
        <v>18</v>
      </c>
      <c r="G57" s="134">
        <v>117</v>
      </c>
      <c r="H57" s="135">
        <v>1051772</v>
      </c>
    </row>
    <row r="58" spans="1:8" ht="33" customHeight="1">
      <c r="A58" s="125">
        <f t="shared" si="0"/>
        <v>53</v>
      </c>
      <c r="B58" s="130" t="s">
        <v>692</v>
      </c>
      <c r="C58" s="130" t="s">
        <v>692</v>
      </c>
      <c r="D58" s="131" t="s">
        <v>693</v>
      </c>
      <c r="E58" s="132">
        <v>123900</v>
      </c>
      <c r="F58" s="133">
        <v>7</v>
      </c>
      <c r="G58" s="134">
        <v>88</v>
      </c>
      <c r="H58" s="135">
        <v>920300</v>
      </c>
    </row>
    <row r="59" spans="1:8" ht="33" customHeight="1">
      <c r="A59" s="125">
        <f t="shared" si="0"/>
        <v>54</v>
      </c>
      <c r="B59" s="130" t="s">
        <v>694</v>
      </c>
      <c r="C59" s="130" t="s">
        <v>694</v>
      </c>
      <c r="D59" s="131" t="s">
        <v>695</v>
      </c>
      <c r="E59" s="132">
        <v>221251</v>
      </c>
      <c r="F59" s="133">
        <v>2</v>
      </c>
      <c r="G59" s="134">
        <v>60</v>
      </c>
      <c r="H59" s="135">
        <v>410850</v>
      </c>
    </row>
    <row r="60" spans="1:8" ht="33" customHeight="1">
      <c r="A60" s="125">
        <f t="shared" si="0"/>
        <v>55</v>
      </c>
      <c r="B60" s="130" t="s">
        <v>696</v>
      </c>
      <c r="C60" s="130" t="s">
        <v>696</v>
      </c>
      <c r="D60" s="131" t="s">
        <v>697</v>
      </c>
      <c r="E60" s="132">
        <v>58182</v>
      </c>
      <c r="F60" s="133"/>
      <c r="G60" s="134"/>
      <c r="H60" s="135"/>
    </row>
    <row r="61" spans="1:8" ht="33" customHeight="1">
      <c r="A61" s="125">
        <f t="shared" si="0"/>
        <v>56</v>
      </c>
      <c r="B61" s="130" t="s">
        <v>698</v>
      </c>
      <c r="C61" s="130" t="s">
        <v>698</v>
      </c>
      <c r="D61" s="131" t="s">
        <v>699</v>
      </c>
      <c r="E61" s="132">
        <v>145454</v>
      </c>
      <c r="F61" s="133"/>
      <c r="G61" s="134"/>
      <c r="H61" s="135"/>
    </row>
    <row r="62" spans="1:8" ht="33" customHeight="1">
      <c r="A62" s="125">
        <f t="shared" si="0"/>
        <v>57</v>
      </c>
      <c r="B62" s="130" t="s">
        <v>700</v>
      </c>
      <c r="C62" s="130" t="s">
        <v>700</v>
      </c>
      <c r="D62" s="131" t="s">
        <v>701</v>
      </c>
      <c r="E62" s="132">
        <v>276008</v>
      </c>
      <c r="F62" s="133"/>
      <c r="G62" s="134"/>
      <c r="H62" s="135"/>
    </row>
    <row r="63" spans="1:8" ht="39" customHeight="1">
      <c r="A63" s="125">
        <f t="shared" si="0"/>
        <v>58</v>
      </c>
      <c r="B63" s="130" t="s">
        <v>702</v>
      </c>
      <c r="C63" s="130" t="s">
        <v>702</v>
      </c>
      <c r="D63" s="131" t="s">
        <v>703</v>
      </c>
      <c r="E63" s="132">
        <v>115634</v>
      </c>
      <c r="F63" s="133"/>
      <c r="G63" s="134"/>
      <c r="H63" s="135"/>
    </row>
    <row r="64" spans="1:8" ht="41.25" customHeight="1">
      <c r="A64" s="125">
        <f t="shared" si="0"/>
        <v>59</v>
      </c>
      <c r="B64" s="130" t="s">
        <v>704</v>
      </c>
      <c r="C64" s="130" t="s">
        <v>704</v>
      </c>
      <c r="D64" s="131" t="s">
        <v>705</v>
      </c>
      <c r="E64" s="132">
        <v>209653</v>
      </c>
      <c r="F64" s="133"/>
      <c r="G64" s="134"/>
      <c r="H64" s="135"/>
    </row>
    <row r="65" spans="1:8" ht="45" customHeight="1">
      <c r="A65" s="125">
        <f t="shared" si="0"/>
        <v>60</v>
      </c>
      <c r="B65" s="130" t="s">
        <v>706</v>
      </c>
      <c r="C65" s="130" t="s">
        <v>706</v>
      </c>
      <c r="D65" s="131" t="s">
        <v>707</v>
      </c>
      <c r="E65" s="132">
        <v>326721</v>
      </c>
      <c r="F65" s="133"/>
      <c r="G65" s="134"/>
      <c r="H65" s="135"/>
    </row>
    <row r="66" spans="1:8" ht="45" customHeight="1">
      <c r="A66" s="125">
        <f t="shared" si="0"/>
        <v>61</v>
      </c>
      <c r="B66" s="130" t="s">
        <v>708</v>
      </c>
      <c r="C66" s="130" t="s">
        <v>708</v>
      </c>
      <c r="D66" s="131" t="s">
        <v>709</v>
      </c>
      <c r="E66" s="132">
        <v>421554</v>
      </c>
      <c r="F66" s="133"/>
      <c r="G66" s="134"/>
      <c r="H66" s="135"/>
    </row>
    <row r="67" spans="1:8" ht="45" customHeight="1">
      <c r="A67" s="125">
        <f t="shared" si="0"/>
        <v>62</v>
      </c>
      <c r="B67" s="130" t="s">
        <v>710</v>
      </c>
      <c r="C67" s="130" t="s">
        <v>710</v>
      </c>
      <c r="D67" s="131" t="s">
        <v>711</v>
      </c>
      <c r="E67" s="132">
        <v>527652</v>
      </c>
      <c r="F67" s="133"/>
      <c r="G67" s="134"/>
      <c r="H67" s="135"/>
    </row>
    <row r="68" spans="1:8" ht="45" customHeight="1">
      <c r="A68" s="125">
        <f t="shared" si="0"/>
        <v>63</v>
      </c>
      <c r="B68" s="130" t="s">
        <v>712</v>
      </c>
      <c r="C68" s="130" t="s">
        <v>712</v>
      </c>
      <c r="D68" s="131" t="s">
        <v>713</v>
      </c>
      <c r="E68" s="132">
        <v>650022</v>
      </c>
      <c r="F68" s="133"/>
      <c r="G68" s="134"/>
      <c r="H68" s="135"/>
    </row>
    <row r="69" spans="1:8" ht="33" customHeight="1">
      <c r="A69" s="125">
        <f t="shared" si="0"/>
        <v>64</v>
      </c>
      <c r="B69" s="130" t="s">
        <v>714</v>
      </c>
      <c r="C69" s="130" t="s">
        <v>714</v>
      </c>
      <c r="D69" s="131" t="s">
        <v>556</v>
      </c>
      <c r="E69" s="132">
        <v>97350</v>
      </c>
      <c r="F69" s="133"/>
      <c r="G69" s="134"/>
      <c r="H69" s="135"/>
    </row>
    <row r="70" spans="1:8" ht="33" customHeight="1">
      <c r="A70" s="125">
        <f t="shared" si="0"/>
        <v>65</v>
      </c>
      <c r="B70" s="130" t="s">
        <v>715</v>
      </c>
      <c r="C70" s="130" t="s">
        <v>715</v>
      </c>
      <c r="D70" s="131" t="s">
        <v>716</v>
      </c>
      <c r="E70" s="132">
        <v>728283</v>
      </c>
      <c r="F70" s="133"/>
      <c r="G70" s="134"/>
      <c r="H70" s="135"/>
    </row>
    <row r="71" spans="1:8" ht="33" customHeight="1">
      <c r="A71" s="125">
        <f t="shared" si="0"/>
        <v>66</v>
      </c>
      <c r="B71" s="130" t="s">
        <v>717</v>
      </c>
      <c r="C71" s="130" t="s">
        <v>717</v>
      </c>
      <c r="D71" s="131" t="s">
        <v>718</v>
      </c>
      <c r="E71" s="132">
        <v>720291</v>
      </c>
      <c r="F71" s="133"/>
      <c r="G71" s="134"/>
      <c r="H71" s="135"/>
    </row>
    <row r="72" spans="1:8" ht="45" customHeight="1">
      <c r="A72" s="125">
        <f t="shared" ref="A72:A92" si="1">SUM(A71+1)</f>
        <v>67</v>
      </c>
      <c r="B72" s="130" t="s">
        <v>719</v>
      </c>
      <c r="C72" s="130" t="s">
        <v>720</v>
      </c>
      <c r="D72" s="131" t="s">
        <v>721</v>
      </c>
      <c r="E72" s="132">
        <v>12904</v>
      </c>
      <c r="F72" s="133"/>
      <c r="G72" s="134"/>
      <c r="H72" s="135"/>
    </row>
    <row r="73" spans="1:8" ht="45" customHeight="1">
      <c r="A73" s="125">
        <f t="shared" si="1"/>
        <v>68</v>
      </c>
      <c r="B73" s="130" t="s">
        <v>722</v>
      </c>
      <c r="C73" s="130" t="s">
        <v>723</v>
      </c>
      <c r="D73" s="131" t="s">
        <v>724</v>
      </c>
      <c r="E73" s="132">
        <v>25720</v>
      </c>
      <c r="F73" s="133"/>
      <c r="G73" s="134"/>
      <c r="H73" s="135"/>
    </row>
    <row r="74" spans="1:8" ht="45" customHeight="1">
      <c r="A74" s="125">
        <f t="shared" si="1"/>
        <v>69</v>
      </c>
      <c r="B74" s="130" t="s">
        <v>725</v>
      </c>
      <c r="C74" s="130" t="s">
        <v>726</v>
      </c>
      <c r="D74" s="131" t="s">
        <v>727</v>
      </c>
      <c r="E74" s="132">
        <v>34214</v>
      </c>
      <c r="F74" s="133"/>
      <c r="G74" s="134"/>
      <c r="H74" s="135"/>
    </row>
    <row r="75" spans="1:8" ht="45" customHeight="1">
      <c r="A75" s="125">
        <f t="shared" si="1"/>
        <v>70</v>
      </c>
      <c r="B75" s="130" t="s">
        <v>728</v>
      </c>
      <c r="C75" s="130" t="s">
        <v>729</v>
      </c>
      <c r="D75" s="131" t="s">
        <v>730</v>
      </c>
      <c r="E75" s="132">
        <v>46320</v>
      </c>
      <c r="F75" s="133"/>
      <c r="G75" s="134"/>
      <c r="H75" s="135"/>
    </row>
    <row r="76" spans="1:8" ht="45" customHeight="1">
      <c r="A76" s="125">
        <f t="shared" si="1"/>
        <v>71</v>
      </c>
      <c r="B76" s="130" t="s">
        <v>731</v>
      </c>
      <c r="C76" s="130" t="s">
        <v>732</v>
      </c>
      <c r="D76" s="131" t="s">
        <v>733</v>
      </c>
      <c r="E76" s="132">
        <v>65989</v>
      </c>
      <c r="F76" s="133"/>
      <c r="G76" s="134"/>
      <c r="H76" s="135"/>
    </row>
    <row r="77" spans="1:8" ht="45" customHeight="1">
      <c r="A77" s="125">
        <f t="shared" si="1"/>
        <v>72</v>
      </c>
      <c r="B77" s="130" t="s">
        <v>734</v>
      </c>
      <c r="C77" s="130" t="s">
        <v>735</v>
      </c>
      <c r="D77" s="131" t="s">
        <v>736</v>
      </c>
      <c r="E77" s="132">
        <v>76024</v>
      </c>
      <c r="F77" s="133"/>
      <c r="G77" s="134"/>
      <c r="H77" s="135"/>
    </row>
    <row r="78" spans="1:8" ht="45" customHeight="1">
      <c r="A78" s="125">
        <f t="shared" si="1"/>
        <v>73</v>
      </c>
      <c r="B78" s="130" t="s">
        <v>737</v>
      </c>
      <c r="C78" s="130" t="s">
        <v>738</v>
      </c>
      <c r="D78" s="131" t="s">
        <v>739</v>
      </c>
      <c r="E78" s="132">
        <v>98228</v>
      </c>
      <c r="F78" s="133"/>
      <c r="G78" s="134"/>
      <c r="H78" s="135"/>
    </row>
    <row r="79" spans="1:8" ht="45" customHeight="1">
      <c r="A79" s="125">
        <f t="shared" si="1"/>
        <v>74</v>
      </c>
      <c r="B79" s="130" t="s">
        <v>740</v>
      </c>
      <c r="C79" s="130" t="s">
        <v>741</v>
      </c>
      <c r="D79" s="131" t="s">
        <v>742</v>
      </c>
      <c r="E79" s="132">
        <v>121115</v>
      </c>
      <c r="F79" s="133"/>
      <c r="G79" s="134"/>
      <c r="H79" s="135"/>
    </row>
    <row r="80" spans="1:8" ht="45" customHeight="1">
      <c r="A80" s="125">
        <f t="shared" si="1"/>
        <v>75</v>
      </c>
      <c r="B80" s="130" t="s">
        <v>743</v>
      </c>
      <c r="C80" s="130" t="s">
        <v>744</v>
      </c>
      <c r="D80" s="131" t="s">
        <v>745</v>
      </c>
      <c r="E80" s="132">
        <v>136353</v>
      </c>
      <c r="F80" s="133"/>
      <c r="G80" s="134"/>
      <c r="H80" s="135"/>
    </row>
    <row r="81" spans="1:8" ht="45" customHeight="1">
      <c r="A81" s="125">
        <f t="shared" si="1"/>
        <v>76</v>
      </c>
      <c r="B81" s="130" t="s">
        <v>746</v>
      </c>
      <c r="C81" s="130" t="s">
        <v>747</v>
      </c>
      <c r="D81" s="131" t="s">
        <v>748</v>
      </c>
      <c r="E81" s="132">
        <v>148336</v>
      </c>
      <c r="F81" s="133"/>
      <c r="G81" s="134"/>
      <c r="H81" s="135"/>
    </row>
    <row r="82" spans="1:8" ht="45" customHeight="1">
      <c r="A82" s="125">
        <f t="shared" si="1"/>
        <v>77</v>
      </c>
      <c r="B82" s="130" t="s">
        <v>749</v>
      </c>
      <c r="C82" s="130" t="s">
        <v>750</v>
      </c>
      <c r="D82" s="131" t="s">
        <v>751</v>
      </c>
      <c r="E82" s="132">
        <v>167354</v>
      </c>
      <c r="F82" s="133"/>
      <c r="G82" s="134"/>
      <c r="H82" s="135"/>
    </row>
    <row r="83" spans="1:8" ht="37.5" customHeight="1">
      <c r="A83" s="125">
        <f t="shared" si="1"/>
        <v>78</v>
      </c>
      <c r="B83" s="130" t="s">
        <v>752</v>
      </c>
      <c r="C83" s="130" t="s">
        <v>753</v>
      </c>
      <c r="D83" s="131" t="s">
        <v>754</v>
      </c>
      <c r="E83" s="132">
        <v>218269</v>
      </c>
      <c r="F83" s="133"/>
      <c r="G83" s="134"/>
      <c r="H83" s="135"/>
    </row>
    <row r="84" spans="1:8" ht="46.5" customHeight="1">
      <c r="A84" s="125">
        <f t="shared" si="1"/>
        <v>79</v>
      </c>
      <c r="B84" s="130" t="s">
        <v>755</v>
      </c>
      <c r="C84" s="130" t="s">
        <v>756</v>
      </c>
      <c r="D84" s="131" t="s">
        <v>757</v>
      </c>
      <c r="E84" s="132">
        <v>266027</v>
      </c>
      <c r="F84" s="133"/>
      <c r="G84" s="134"/>
      <c r="H84" s="135"/>
    </row>
    <row r="85" spans="1:8" ht="36" customHeight="1">
      <c r="A85" s="125">
        <f t="shared" si="1"/>
        <v>80</v>
      </c>
      <c r="B85" s="130" t="s">
        <v>758</v>
      </c>
      <c r="C85" s="130" t="s">
        <v>759</v>
      </c>
      <c r="D85" s="131" t="s">
        <v>760</v>
      </c>
      <c r="E85" s="132">
        <v>317920</v>
      </c>
      <c r="F85" s="133"/>
      <c r="G85" s="134"/>
      <c r="H85" s="135"/>
    </row>
    <row r="86" spans="1:8" ht="28.5" customHeight="1">
      <c r="A86" s="125">
        <f t="shared" si="1"/>
        <v>81</v>
      </c>
      <c r="B86" s="130" t="s">
        <v>761</v>
      </c>
      <c r="C86" s="130" t="s">
        <v>762</v>
      </c>
      <c r="D86" s="131" t="s">
        <v>763</v>
      </c>
      <c r="E86" s="132">
        <v>412470</v>
      </c>
      <c r="F86" s="133"/>
      <c r="G86" s="134"/>
      <c r="H86" s="135"/>
    </row>
    <row r="87" spans="1:8" ht="45" customHeight="1">
      <c r="A87" s="125">
        <f t="shared" si="1"/>
        <v>82</v>
      </c>
      <c r="B87" s="130" t="s">
        <v>764</v>
      </c>
      <c r="C87" s="130" t="s">
        <v>765</v>
      </c>
      <c r="D87" s="131" t="s">
        <v>766</v>
      </c>
      <c r="E87" s="132">
        <v>488991</v>
      </c>
      <c r="F87" s="133"/>
      <c r="G87" s="134"/>
      <c r="H87" s="135"/>
    </row>
    <row r="88" spans="1:8" ht="48.75" customHeight="1">
      <c r="A88" s="125">
        <f t="shared" si="1"/>
        <v>83</v>
      </c>
      <c r="B88" s="130" t="s">
        <v>767</v>
      </c>
      <c r="C88" s="130" t="s">
        <v>768</v>
      </c>
      <c r="D88" s="131" t="s">
        <v>769</v>
      </c>
      <c r="E88" s="132">
        <v>598797</v>
      </c>
      <c r="F88" s="133"/>
      <c r="G88" s="134"/>
      <c r="H88" s="135"/>
    </row>
    <row r="89" spans="1:8" ht="57.75" customHeight="1">
      <c r="A89" s="125">
        <f t="shared" si="1"/>
        <v>84</v>
      </c>
      <c r="B89" s="130" t="s">
        <v>770</v>
      </c>
      <c r="C89" s="130" t="s">
        <v>771</v>
      </c>
      <c r="D89" s="131" t="s">
        <v>772</v>
      </c>
      <c r="E89" s="132">
        <v>793355</v>
      </c>
      <c r="F89" s="133"/>
      <c r="G89" s="134"/>
      <c r="H89" s="135"/>
    </row>
    <row r="90" spans="1:8" ht="57.95" customHeight="1">
      <c r="A90" s="125">
        <f t="shared" si="1"/>
        <v>85</v>
      </c>
      <c r="B90" s="130" t="s">
        <v>773</v>
      </c>
      <c r="C90" s="130" t="s">
        <v>774</v>
      </c>
      <c r="D90" s="131" t="s">
        <v>775</v>
      </c>
      <c r="E90" s="132">
        <v>1059439</v>
      </c>
      <c r="F90" s="133"/>
      <c r="G90" s="134"/>
      <c r="H90" s="135"/>
    </row>
    <row r="91" spans="1:8" ht="36" customHeight="1">
      <c r="A91" s="125">
        <f t="shared" si="1"/>
        <v>86</v>
      </c>
      <c r="B91" s="121">
        <v>0</v>
      </c>
      <c r="C91" s="130" t="s">
        <v>776</v>
      </c>
      <c r="D91" s="142" t="s">
        <v>777</v>
      </c>
      <c r="E91" s="132">
        <v>36875</v>
      </c>
      <c r="F91" s="133"/>
      <c r="G91" s="143"/>
      <c r="H91" s="144"/>
    </row>
    <row r="92" spans="1:8" ht="30" customHeight="1">
      <c r="A92" s="125">
        <f t="shared" si="1"/>
        <v>87</v>
      </c>
      <c r="B92" s="140" t="s">
        <v>778</v>
      </c>
      <c r="C92" s="140" t="s">
        <v>778</v>
      </c>
      <c r="D92" s="145" t="s">
        <v>779</v>
      </c>
      <c r="E92" s="132">
        <v>18438</v>
      </c>
      <c r="F92" s="133"/>
      <c r="G92" s="134"/>
      <c r="H92" s="135"/>
    </row>
    <row r="93" spans="1:8" s="148" customFormat="1" ht="21.75" customHeight="1">
      <c r="A93" s="113"/>
      <c r="B93" s="113"/>
      <c r="C93" s="113"/>
      <c r="D93" s="113" t="s">
        <v>597</v>
      </c>
      <c r="E93" s="146"/>
      <c r="F93" s="147">
        <v>333</v>
      </c>
      <c r="G93" s="147">
        <v>2906</v>
      </c>
      <c r="H93" s="147">
        <v>71226461</v>
      </c>
    </row>
  </sheetData>
  <autoFilter ref="A6:H93"/>
  <mergeCells count="9">
    <mergeCell ref="A1:D1"/>
    <mergeCell ref="A2:D2"/>
    <mergeCell ref="E3:E5"/>
    <mergeCell ref="F3:H3"/>
    <mergeCell ref="A4:A5"/>
    <mergeCell ref="B4:B5"/>
    <mergeCell ref="C4:C5"/>
    <mergeCell ref="D4:D5"/>
    <mergeCell ref="F4:H4"/>
  </mergeCells>
  <pageMargins left="0.35433070866141736" right="0.23622047244094491" top="0.35433070866141736" bottom="0.27559055118110237" header="0.31496062992125984" footer="0.31496062992125984"/>
  <pageSetup paperSize="9" scale="7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</vt:lpstr>
      <vt:lpstr>Перераспред по видам (на РГ)</vt:lpstr>
      <vt:lpstr>онкология детство</vt:lpstr>
      <vt:lpstr>ВМП сверхбаза 2023 год</vt:lpstr>
      <vt:lpstr>катаракта</vt:lpstr>
      <vt:lpstr> КСГ ДС </vt:lpstr>
      <vt:lpstr>КСГ КС</vt:lpstr>
      <vt:lpstr>'ВМП сверхбаза 2023 год'!Заголовки_для_печати</vt:lpstr>
      <vt:lpstr>Свод!Заголовки_для_печати</vt:lpstr>
      <vt:lpstr>'ВМП сверхбаза 2023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2023-07-04T13:21:46Z</dcterms:modified>
</cp:coreProperties>
</file>